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oal Track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<sst xmlns="http://schemas.openxmlformats.org/spreadsheetml/2006/main" count="41" uniqueCount="41">
  <si>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 xml:space="preserve">Goal Achievement Calculator</t>
  </si>
  <si>
    <t xml:space="preserve">MISCELLANEOUS   •   THE 21 CODES OF WEALTH   •   PRATYUSH GOEL</t>
  </si>
  <si>
    <t xml:space="preserve">Track any goal in flight — where you are, whether you are on pace, and exactly what to change if you are not.</t>
  </si>
  <si>
    <t xml:space="preserve">STEP 1  —  ENTER YOUR NUMBERS  (edit the shaded cells only)</t>
  </si>
  <si>
    <t xml:space="preserve">Goal name</t>
  </si>
  <si>
    <t xml:space="preserve">House down payment</t>
  </si>
  <si>
    <t xml:space="preserve">Target amount</t>
  </si>
  <si>
    <t xml:space="preserve">Amount saved so far</t>
  </si>
  <si>
    <t xml:space="preserve">Months since you started</t>
  </si>
  <si>
    <t xml:space="preserve">Months remaining to the deadline</t>
  </si>
  <si>
    <t xml:space="preserve">Current monthly contribution</t>
  </si>
  <si>
    <t xml:space="preserve">Expected return on the goal corpus</t>
  </si>
  <si>
    <t xml:space="preserve">Any lumpsum you expect to add</t>
  </si>
  <si>
    <t xml:space="preserve">Bonus, maturity, gift</t>
  </si>
  <si>
    <t xml:space="preserve">Months until that lumpsum arrives</t>
  </si>
  <si>
    <t xml:space="preserve">STEP 2  —  YOUR RESULTS  (calculated automatically)</t>
  </si>
  <si>
    <t xml:space="preserve">Progress so far</t>
  </si>
  <si>
    <t xml:space="preserve">Amount still needed</t>
  </si>
  <si>
    <t xml:space="preserve">Time elapsed</t>
  </si>
  <si>
    <t xml:space="preserve">On pace?</t>
  </si>
  <si>
    <t xml:space="preserve">Average saved per month so far</t>
  </si>
  <si>
    <t xml:space="preserve">Growth of what you have saved</t>
  </si>
  <si>
    <t xml:space="preserve">Value of your future contributions</t>
  </si>
  <si>
    <t xml:space="preserve">Value of the expected lumpsum</t>
  </si>
  <si>
    <t xml:space="preserve">PROJECTED AMOUNT ON THE DEADLINE</t>
  </si>
  <si>
    <t xml:space="preserve">Surplus / (Shortfall)</t>
  </si>
  <si>
    <t xml:space="preserve">WILL YOU REACH THE GOAL?</t>
  </si>
  <si>
    <t xml:space="preserve">Extra monthly contribution needed</t>
  </si>
  <si>
    <t xml:space="preserve">Required total monthly contribution</t>
  </si>
  <si>
    <t xml:space="preserve">Or extend the deadline by</t>
  </si>
  <si>
    <t xml:space="preserve">Or reduce the target to</t>
  </si>
  <si>
    <t xml:space="preserve">Months to the goal at your current pace</t>
  </si>
  <si>
    <t xml:space="preserve">Completion date versus deadline</t>
  </si>
  <si>
    <t xml:space="preserve">Negative means you finish early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</si>
  <si>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</si>
  <si>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</si>
  <si>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</si>
  <si>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</si>
  <si>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Three levers close any gap: save more, extend the time, or reduce the target. This sheet quantifies all three.</t>
  </si>
  <si>
    <t xml:space="preserve">•  Review every goal once a quarter. A shortfall caught early needs a small correction; caught late it needs a miracle.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</si>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</sst>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\₹#,##0;&quot;(₹&quot;#,##0\);\-"/>
    <numFmt numFmtId="167" formatCode="#,##0;\(#,##0\);\-"/>
    <numFmt numFmtId="168" formatCode="0.00%;\(0.00%\);\-"/>
    <numFmt numFmtId="169" formatCode="#,##0.0&quot; month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s">
        <v>5</v>
      </c>
      <c r="D6" s="7"/>
    </row>
    <row r="7" customFormat="false" ht="15" hidden="false" customHeight="false" outlineLevel="0" collapsed="false">
      <c r="B7" s="5" t="s">
        <v>6</v>
      </c>
      <c r="C7" s="8" t="n">
        <v>2500000</v>
      </c>
      <c r="D7" s="7"/>
    </row>
    <row r="8" customFormat="false" ht="15" hidden="false" customHeight="false" outlineLevel="0" collapsed="false">
      <c r="B8" s="5" t="s">
        <v>7</v>
      </c>
      <c r="C8" s="8" t="n">
        <v>800000</v>
      </c>
      <c r="D8" s="7"/>
    </row>
    <row r="9" customFormat="false" ht="15" hidden="false" customHeight="false" outlineLevel="0" collapsed="false">
      <c r="B9" s="5" t="s">
        <v>8</v>
      </c>
      <c r="C9" s="9" t="n">
        <v>24</v>
      </c>
      <c r="D9" s="7"/>
    </row>
    <row r="10" customFormat="false" ht="15" hidden="false" customHeight="false" outlineLevel="0" collapsed="false">
      <c r="B10" s="5" t="s">
        <v>9</v>
      </c>
      <c r="C10" s="9" t="n">
        <v>36</v>
      </c>
      <c r="D10" s="7"/>
    </row>
    <row r="11" customFormat="false" ht="15" hidden="false" customHeight="false" outlineLevel="0" collapsed="false">
      <c r="B11" s="5" t="s">
        <v>10</v>
      </c>
      <c r="C11" s="8" t="n">
        <v>30000</v>
      </c>
      <c r="D11" s="7"/>
    </row>
    <row r="12" customFormat="false" ht="15" hidden="false" customHeight="false" outlineLevel="0" collapsed="false">
      <c r="B12" s="5" t="s">
        <v>11</v>
      </c>
      <c r="C12" s="10" t="n">
        <v>0.09</v>
      </c>
      <c r="D12" s="7"/>
    </row>
    <row r="13" customFormat="false" ht="15" hidden="false" customHeight="false" outlineLevel="0" collapsed="false">
      <c r="B13" s="5" t="s">
        <v>12</v>
      </c>
      <c r="C13" s="8" t="n">
        <v>200000</v>
      </c>
      <c r="D13" s="7" t="s">
        <v>13</v>
      </c>
    </row>
    <row r="14" customFormat="false" ht="15" hidden="false" customHeight="false" outlineLevel="0" collapsed="false">
      <c r="B14" s="5" t="s">
        <v>14</v>
      </c>
      <c r="C14" s="9" t="n">
        <v>12</v>
      </c>
      <c r="D14" s="7"/>
    </row>
    <row r="16" customFormat="false" ht="21.75" hidden="false" customHeight="true" outlineLevel="0" collapsed="false">
      <c r="B16" s="4" t="s">
        <v>15</v>
      </c>
      <c r="C16" s="4"/>
      <c r="D16" s="4"/>
    </row>
    <row r="17" customFormat="false" ht="15" hidden="false" customHeight="false" outlineLevel="0" collapsed="false">
      <c r="B17" s="11" t="s">
        <v>16</v>
      </c>
      <c r="C17" s="12" t="n">
        <f aca="false">IFERROR($C$8/$C$7,0)</f>
        <v>0.32</v>
      </c>
      <c r="D17" s="13"/>
    </row>
    <row r="18" customFormat="false" ht="15" hidden="false" customHeight="false" outlineLevel="0" collapsed="false">
      <c r="B18" s="11" t="s">
        <v>17</v>
      </c>
      <c r="C18" s="14" t="n">
        <f aca="false">MAX(0,$C$7-$C$8)</f>
        <v>1700000</v>
      </c>
      <c r="D18" s="13"/>
    </row>
    <row r="19" customFormat="false" ht="15" hidden="false" customHeight="false" outlineLevel="0" collapsed="false">
      <c r="B19" s="11" t="s">
        <v>18</v>
      </c>
      <c r="C19" s="12" t="n">
        <f aca="false">IFERROR($C$9/($C$9+$C$10),0)</f>
        <v>0.4</v>
      </c>
      <c r="D19" s="13"/>
    </row>
    <row r="20" customFormat="false" ht="15" hidden="false" customHeight="false" outlineLevel="0" collapsed="false">
      <c r="B20" s="11" t="s">
        <v>19</v>
      </c>
      <c r="C20" s="15" t="str">
        <f aca="false">IF(IFERROR($C$8/$C$7,0)&gt;=IFERROR($C$9/($C$9+$C$10),0),"Ahead of schedule","Behind schedule")</f>
        <v>Behind schedule</v>
      </c>
      <c r="D20" s="13"/>
    </row>
    <row r="21" customFormat="false" ht="15" hidden="false" customHeight="false" outlineLevel="0" collapsed="false">
      <c r="B21" s="11" t="s">
        <v>20</v>
      </c>
      <c r="C21" s="14" t="n">
        <f aca="false">IFERROR($C$8/$C$9,0)</f>
        <v>33333.3333333333</v>
      </c>
      <c r="D21" s="13"/>
    </row>
    <row r="22" customFormat="false" ht="15" hidden="false" customHeight="false" outlineLevel="0" collapsed="false">
      <c r="B22" s="11" t="s">
        <v>21</v>
      </c>
      <c r="C22" s="14" t="n">
        <f aca="false">$C$8*(1+$C$12/12)^$C$10</f>
        <v>1046916.29673323</v>
      </c>
      <c r="D22" s="13"/>
    </row>
    <row r="23" customFormat="false" ht="15" hidden="false" customHeight="false" outlineLevel="0" collapsed="false">
      <c r="B23" s="11" t="s">
        <v>22</v>
      </c>
      <c r="C23" s="14" t="n">
        <f aca="false">FV($C$12/12,$C$10,-$C$11,0)</f>
        <v>1234581.48366615</v>
      </c>
      <c r="D23" s="13"/>
    </row>
    <row r="24" customFormat="false" ht="15" hidden="false" customHeight="false" outlineLevel="0" collapsed="false">
      <c r="B24" s="11" t="s">
        <v>23</v>
      </c>
      <c r="C24" s="14" t="n">
        <f aca="false">$C$13*(1+$C$12/12)^MAX(0,$C$10-$C$14)</f>
        <v>239282.705878524</v>
      </c>
      <c r="D24" s="13"/>
    </row>
    <row r="25" customFormat="false" ht="15" hidden="false" customHeight="false" outlineLevel="0" collapsed="false">
      <c r="B25" s="16" t="s">
        <v>24</v>
      </c>
      <c r="C25" s="17" t="n">
        <f aca="false">$C$22+$C$23+$C$24</f>
        <v>2520780.4862779</v>
      </c>
      <c r="D25" s="18"/>
    </row>
    <row r="26" customFormat="false" ht="15" hidden="false" customHeight="false" outlineLevel="0" collapsed="false">
      <c r="B26" s="11" t="s">
        <v>25</v>
      </c>
      <c r="C26" s="14" t="n">
        <f aca="false">$C$25-$C$7</f>
        <v>20780.4862779006</v>
      </c>
      <c r="D26" s="13"/>
    </row>
    <row r="27" customFormat="false" ht="15" hidden="false" customHeight="false" outlineLevel="0" collapsed="false">
      <c r="B27" s="16" t="s">
        <v>26</v>
      </c>
      <c r="C27" s="19" t="str">
        <f aca="false">IF($C$26&gt;=0,"Yes — on track to reach it","No — action needed")</f>
        <v>Yes — on track to reach it</v>
      </c>
      <c r="D27" s="18"/>
    </row>
    <row r="28" customFormat="false" ht="15" hidden="false" customHeight="false" outlineLevel="0" collapsed="false">
      <c r="B28" s="11" t="s">
        <v>27</v>
      </c>
      <c r="C28" s="14" t="n">
        <f aca="false">IF($C$26&gt;=0,0,IFERROR(PMT($C$12/12,$C$10,0,$C$26),0))</f>
        <v>0</v>
      </c>
      <c r="D28" s="13"/>
    </row>
    <row r="29" customFormat="false" ht="15" hidden="false" customHeight="false" outlineLevel="0" collapsed="false">
      <c r="B29" s="11" t="s">
        <v>28</v>
      </c>
      <c r="C29" s="14" t="n">
        <f aca="false">$C$11+$C$28</f>
        <v>30000</v>
      </c>
      <c r="D29" s="13"/>
    </row>
    <row r="30" customFormat="false" ht="15" hidden="false" customHeight="false" outlineLevel="0" collapsed="false">
      <c r="B30" s="11" t="s">
        <v>29</v>
      </c>
      <c r="C30" s="20" t="n">
        <f aca="false">IF($C$26&gt;=0,0,IFERROR(NPER($C$12/12,-$C$11,-($C$8+$C$13),$C$7)-$C$10,0))</f>
        <v>0</v>
      </c>
      <c r="D30" s="13"/>
    </row>
    <row r="31" customFormat="false" ht="15" hidden="false" customHeight="false" outlineLevel="0" collapsed="false">
      <c r="B31" s="11" t="s">
        <v>30</v>
      </c>
      <c r="C31" s="14" t="n">
        <f aca="false">IF($C$26&gt;=0,$C$7,$C$25)</f>
        <v>2500000</v>
      </c>
      <c r="D31" s="13"/>
    </row>
    <row r="32" customFormat="false" ht="15" hidden="false" customHeight="false" outlineLevel="0" collapsed="false">
      <c r="B32" s="11" t="s">
        <v>31</v>
      </c>
      <c r="C32" s="20" t="n">
        <f aca="false">IFERROR(NPER($C$12/12,-$C$11,-$C$8,$C$7),0)</f>
        <v>40.5762388770169</v>
      </c>
      <c r="D32" s="13"/>
    </row>
    <row r="33" customFormat="false" ht="15" hidden="false" customHeight="false" outlineLevel="0" collapsed="false">
      <c r="B33" s="11" t="s">
        <v>32</v>
      </c>
      <c r="C33" s="20" t="n">
        <f aca="false">$C$32-$C$10</f>
        <v>4.57623887701687</v>
      </c>
      <c r="D33" s="13" t="s">
        <v>33</v>
      </c>
    </row>
    <row r="35" customFormat="false" ht="21.75" hidden="false" customHeight="true" outlineLevel="0" collapsed="false">
      <c r="B35" s="4" t="s">
        <v>34</v>
      </c>
      <c r="C35" s="4"/>
      <c r="D35" s="4"/>
    </row>
    <row r="36" customFormat="false" ht="15" hidden="false" customHeight="true" outlineLevel="0" collapsed="false">
      <c r="B36" s="21" t="s">
        <v>35</v>
      </c>
      <c r="C36" s="21"/>
      <c r="D36" s="21"/>
    </row>
    <row r="37" customFormat="false" ht="15" hidden="false" customHeight="true" outlineLevel="0" collapsed="false">
      <c r="B37" s="21" t="s">
        <v>36</v>
      </c>
      <c r="C37" s="21"/>
      <c r="D37" s="21"/>
    </row>
    <row r="38" customFormat="false" ht="15" hidden="false" customHeight="true" outlineLevel="0" collapsed="false">
      <c r="B38" s="21" t="s">
        <v>37</v>
      </c>
      <c r="C38" s="21"/>
      <c r="D38" s="21"/>
    </row>
    <row r="39" customFormat="false" ht="27.75" hidden="false" customHeight="true" outlineLevel="0" collapsed="false">
      <c r="B39" s="21" t="s">
        <v>38</v>
      </c>
      <c r="C39" s="21"/>
      <c r="D39" s="21"/>
    </row>
    <row r="40" customFormat="false" ht="27.75" hidden="false" customHeight="true" outlineLevel="0" collapsed="false">
      <c r="B40" s="21" t="s">
        <v>39</v>
      </c>
      <c r="C40" s="21"/>
      <c r="D40" s="21"/>
    </row>
    <row r="42" customFormat="false" ht="19.5" hidden="false" customHeight="true" outlineLevel="0" collapsed="false">
      <c r="B42" s="22" t="s">
        <v>40</v>
      </c>
      <c r="C42" s="22"/>
      <c r="D42" s="22"/>
    </row>
  </sheetData>
  <mergeCells count="12">
    <mergeCell ref="B1:D1"/>
    <mergeCell ref="B2:D2"/>
    <mergeCell ref="B3:D3"/>
    <mergeCell ref="B5:D5"/>
    <mergeCell ref="B16:D16"/>
    <mergeCell ref="B35:D35"/>
    <mergeCell ref="B36:D36"/>
    <mergeCell ref="B37:D37"/>
    <mergeCell ref="B38:D38"/>
    <mergeCell ref="B39:D39"/>
    <mergeCell ref="B40:D40"/>
    <mergeCell ref="B42:D42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