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lation vs Retur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<sst xmlns="http://schemas.openxmlformats.org/spreadsheetml/2006/main" count="49" uniqueCount="43">
  <si>
    <t xml:space="preserve">Inflation vs Investment Calculator</t>
  </si>
  <si>
    <t xml:space="preserve">MISCELLANEOUS   •   THE 21 CODES OF WEALTH   •   PRATYUSH GOEL</t>
  </si>
  <si>
    <t xml:space="preserve">Six common Indian instruments, ranked by what they actually leave you after tax and inflation.</t>
  </si>
  <si>
    <t xml:space="preserve">STEP 1  —  ENTER YOUR NUMBERS  (edit the shaded cells only)</t>
  </si>
  <si>
    <t xml:space="preserve">Amount to invest</t>
  </si>
  <si>
    <t xml:space="preserve">Investment period (years)</t>
  </si>
  <si>
    <t xml:space="preserve">Inflation</t>
  </si>
  <si>
    <t xml:space="preserve">Your income tax slab rate</t>
  </si>
  <si>
    <t xml:space="preserve">EXPECTED RETURNS</t>
  </si>
  <si>
    <t xml:space="preserve">Savings account</t>
  </si>
  <si>
    <t xml:space="preserve">Fixed deposit</t>
  </si>
  <si>
    <t xml:space="preserve">PPF (tax free)</t>
  </si>
  <si>
    <t xml:space="preserve">Gold</t>
  </si>
  <si>
    <t xml:space="preserve">Equity index fund</t>
  </si>
  <si>
    <t xml:space="preserve">Real estate</t>
  </si>
  <si>
    <t xml:space="preserve">TAX TREATMENT</t>
  </si>
  <si>
    <t xml:space="preserve">Capital gains tax on equity &amp; gold</t>
  </si>
  <si>
    <t xml:space="preserve">STEP 2  —  YOUR RESULTS  (calculated automatically)</t>
  </si>
  <si>
    <t xml:space="preserve">Cost of today's basket after the period</t>
  </si>
  <si>
    <t xml:space="preserve">The number every option must beat</t>
  </si>
  <si>
    <t xml:space="preserve">VALUE AFTER TAX AND INFLATION  (in today's rupees)</t>
  </si>
  <si>
    <t xml:space="preserve">Taxed at slab</t>
  </si>
  <si>
    <t xml:space="preserve">PPF</t>
  </si>
  <si>
    <t xml:space="preserve">Completely tax free</t>
  </si>
  <si>
    <t xml:space="preserve">Before maintenance and transaction costs</t>
  </si>
  <si>
    <t xml:space="preserve">THE VERDICT</t>
  </si>
  <si>
    <t xml:space="preserve">BEST OPTION VALUE</t>
  </si>
  <si>
    <t xml:space="preserve">Best option</t>
  </si>
  <si>
    <t xml:space="preserve">Worst option value</t>
  </si>
  <si>
    <t xml:space="preserve">Difference between best and worst</t>
  </si>
  <si>
    <t xml:space="preserve">The cost of choosing badly</t>
  </si>
  <si>
    <t xml:space="preserve">Options that beat inflation</t>
  </si>
  <si>
    <t xml:space="preserve">Out of six</t>
  </si>
  <si>
    <t xml:space="preserve">Real return needed to preserve wealth</t>
  </si>
  <si>
    <t xml:space="preserve">For a slab-taxed instrument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</si>
  <si>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</si>
  <si>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</si>
  <si>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</si>
  <si>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</si>
  <si>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Values are shown in today's purchasing power, after tax and after inflation. That is the only fair comparison.</t>
  </si>
  <si>
    <t xml:space="preserve">•  PPF wins far above its stated rate because it is entirely tax free. Equity wins on the strength of the return itself.</t>
  </si>
  <si>
    <t xml:space="preserve">•  Real estate figures here exclude maintenance, property tax, vacancy and transaction costs, all of which reduce the real answer.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</si>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</sst>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2F4F7"/>
        <bgColor rgb="FFFFFFFF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8" t="n">
        <v>15</v>
      </c>
      <c r="D7" s="7"/>
    </row>
    <row r="8" customFormat="false" ht="15" hidden="false" customHeight="false" outlineLevel="0" collapsed="false">
      <c r="B8" s="5" t="s">
        <v>6</v>
      </c>
      <c r="C8" s="9" t="n">
        <v>0.06</v>
      </c>
      <c r="D8" s="7"/>
    </row>
    <row r="9" customFormat="false" ht="15" hidden="false" customHeight="false" outlineLevel="0" collapsed="false">
      <c r="B9" s="5" t="s">
        <v>7</v>
      </c>
      <c r="C9" s="9" t="n">
        <v>0.3</v>
      </c>
      <c r="D9" s="7"/>
    </row>
    <row r="10" customFormat="false" ht="15" hidden="false" customHeight="false" outlineLevel="0" collapsed="false">
      <c r="B10" s="10" t="s">
        <v>8</v>
      </c>
      <c r="C10" s="11"/>
      <c r="D10" s="11"/>
    </row>
    <row r="11" customFormat="false" ht="15" hidden="false" customHeight="false" outlineLevel="0" collapsed="false">
      <c r="B11" s="5" t="s">
        <v>9</v>
      </c>
      <c r="C11" s="9" t="n">
        <v>0.03</v>
      </c>
      <c r="D11" s="7"/>
    </row>
    <row r="12" customFormat="false" ht="15" hidden="false" customHeight="false" outlineLevel="0" collapsed="false">
      <c r="B12" s="5" t="s">
        <v>10</v>
      </c>
      <c r="C12" s="9" t="n">
        <v>0.071</v>
      </c>
      <c r="D12" s="7"/>
    </row>
    <row r="13" customFormat="false" ht="15" hidden="false" customHeight="false" outlineLevel="0" collapsed="false">
      <c r="B13" s="5" t="s">
        <v>11</v>
      </c>
      <c r="C13" s="9" t="n">
        <v>0.071</v>
      </c>
      <c r="D13" s="7"/>
    </row>
    <row r="14" customFormat="false" ht="15" hidden="false" customHeight="false" outlineLevel="0" collapsed="false">
      <c r="B14" s="5" t="s">
        <v>12</v>
      </c>
      <c r="C14" s="9" t="n">
        <v>0.09</v>
      </c>
      <c r="D14" s="7"/>
    </row>
    <row r="15" customFormat="false" ht="15" hidden="false" customHeight="false" outlineLevel="0" collapsed="false">
      <c r="B15" s="5" t="s">
        <v>13</v>
      </c>
      <c r="C15" s="9" t="n">
        <v>0.12</v>
      </c>
      <c r="D15" s="7"/>
    </row>
    <row r="16" customFormat="false" ht="15" hidden="false" customHeight="false" outlineLevel="0" collapsed="false">
      <c r="B16" s="5" t="s">
        <v>14</v>
      </c>
      <c r="C16" s="9" t="n">
        <v>0.08</v>
      </c>
      <c r="D16" s="7"/>
    </row>
    <row r="17" customFormat="false" ht="15" hidden="false" customHeight="false" outlineLevel="0" collapsed="false">
      <c r="B17" s="10" t="s">
        <v>15</v>
      </c>
      <c r="C17" s="11"/>
      <c r="D17" s="11"/>
    </row>
    <row r="18" customFormat="false" ht="15" hidden="false" customHeight="false" outlineLevel="0" collapsed="false">
      <c r="B18" s="5" t="s">
        <v>16</v>
      </c>
      <c r="C18" s="9" t="n">
        <v>0.125</v>
      </c>
      <c r="D18" s="7"/>
    </row>
    <row r="20" customFormat="false" ht="21.75" hidden="false" customHeight="true" outlineLevel="0" collapsed="false">
      <c r="B20" s="4" t="s">
        <v>17</v>
      </c>
      <c r="C20" s="4"/>
      <c r="D20" s="4"/>
    </row>
    <row r="21" customFormat="false" ht="15" hidden="false" customHeight="false" outlineLevel="0" collapsed="false">
      <c r="B21" s="12" t="s">
        <v>18</v>
      </c>
      <c r="C21" s="13" t="n">
        <f aca="false">$C$6*(1+$C$8)^$C$7</f>
        <v>2396558.19309969</v>
      </c>
      <c r="D21" s="14" t="s">
        <v>19</v>
      </c>
    </row>
    <row r="22" customFormat="false" ht="15" hidden="false" customHeight="false" outlineLevel="0" collapsed="false">
      <c r="B22" s="10" t="s">
        <v>20</v>
      </c>
      <c r="C22" s="11"/>
      <c r="D22" s="11"/>
    </row>
    <row r="23" customFormat="false" ht="15" hidden="false" customHeight="false" outlineLevel="0" collapsed="false">
      <c r="B23" s="12" t="s">
        <v>9</v>
      </c>
      <c r="C23" s="13" t="n">
        <f aca="false">IFERROR(($C$6+($C$6*(1+$C$11)^$C$7-$C$6)*(1-$C$9))/(1+$C$8)^$C$7,0)</f>
        <v>580239.276319</v>
      </c>
      <c r="D23" s="14" t="s">
        <v>21</v>
      </c>
    </row>
    <row r="24" customFormat="false" ht="15" hidden="false" customHeight="false" outlineLevel="0" collapsed="false">
      <c r="B24" s="12" t="s">
        <v>10</v>
      </c>
      <c r="C24" s="13" t="n">
        <f aca="false">IFERROR(($C$6+($C$6*(1+$C$12)^$C$7-$C$6)*(1-$C$9))/(1+$C$8)^$C$7,0)</f>
        <v>942424.238446087</v>
      </c>
      <c r="D24" s="14" t="s">
        <v>21</v>
      </c>
    </row>
    <row r="25" customFormat="false" ht="15" hidden="false" customHeight="false" outlineLevel="0" collapsed="false">
      <c r="B25" s="12" t="s">
        <v>22</v>
      </c>
      <c r="C25" s="13" t="n">
        <f aca="false">IFERROR($C$6*(1+$C$13)^$C$7/(1+$C$8)^$C$7,0)</f>
        <v>1167492.45746489</v>
      </c>
      <c r="D25" s="14" t="s">
        <v>23</v>
      </c>
    </row>
    <row r="26" customFormat="false" ht="15" hidden="false" customHeight="false" outlineLevel="0" collapsed="false">
      <c r="B26" s="12" t="s">
        <v>12</v>
      </c>
      <c r="C26" s="13" t="n">
        <f aca="false">IFERROR(($C$6+($C$6*(1+$C$14)^$C$7-$C$6)*(1-$C$18))/(1+$C$8)^$C$7,0)</f>
        <v>1382053.71426539</v>
      </c>
      <c r="D26" s="14"/>
    </row>
    <row r="27" customFormat="false" ht="15" hidden="false" customHeight="false" outlineLevel="0" collapsed="false">
      <c r="B27" s="12" t="s">
        <v>13</v>
      </c>
      <c r="C27" s="13" t="n">
        <f aca="false">IFERROR(($C$6+($C$6*(1+$C$15)^$C$7-$C$6)*(1-$C$18))/(1+$C$8)^$C$7,0)</f>
        <v>2050594.91294626</v>
      </c>
      <c r="D27" s="14"/>
    </row>
    <row r="28" customFormat="false" ht="15" hidden="false" customHeight="false" outlineLevel="0" collapsed="false">
      <c r="B28" s="12" t="s">
        <v>14</v>
      </c>
      <c r="C28" s="13" t="n">
        <f aca="false">IFERROR(($C$6+($C$6*(1+$C$16)^$C$7-$C$6)*(1-$C$18))/(1+$C$8)^$C$7,0)</f>
        <v>1210339.05342887</v>
      </c>
      <c r="D28" s="14" t="s">
        <v>24</v>
      </c>
    </row>
    <row r="29" customFormat="false" ht="15" hidden="false" customHeight="false" outlineLevel="0" collapsed="false">
      <c r="B29" s="10" t="s">
        <v>25</v>
      </c>
      <c r="C29" s="11"/>
      <c r="D29" s="11"/>
    </row>
    <row r="30" customFormat="false" ht="15" hidden="false" customHeight="false" outlineLevel="0" collapsed="false">
      <c r="B30" s="15" t="s">
        <v>26</v>
      </c>
      <c r="C30" s="16" t="n">
        <f aca="false">MAX($C$23,$C$24,$C$25,$C$26,$C$27,$C$28)</f>
        <v>2050594.91294626</v>
      </c>
      <c r="D30" s="17"/>
    </row>
    <row r="31" customFormat="false" ht="15" hidden="false" customHeight="false" outlineLevel="0" collapsed="false">
      <c r="B31" s="15" t="s">
        <v>27</v>
      </c>
      <c r="C31" s="18" t="str">
        <f aca="false">IF(MAX($C$23,$C$24,$C$25,$C$26,$C$27,$C$28)=$C$27,"Equity index fund",IF(MAX($C$23,$C$24,$C$25,$C$26,$C$27,$C$28)=$C$28,"Real estate",IF(MAX($C$23,$C$24,$C$25,$C$26,$C$27,$C$28)=$C$26,"Gold",IF(MAX($C$23,$C$24,$C$25,$C$26,$C$27,$C$28)=$C$25,"PPF",IF(MAX($C$23,$C$24,$C$25,$C$26,$C$27,$C$28)=$C$24,"Fixed deposit","Savings account")))))</f>
        <v>Equity index fund</v>
      </c>
      <c r="D31" s="17"/>
    </row>
    <row r="32" customFormat="false" ht="15" hidden="false" customHeight="false" outlineLevel="0" collapsed="false">
      <c r="B32" s="12" t="s">
        <v>28</v>
      </c>
      <c r="C32" s="13" t="n">
        <f aca="false">MIN($C$23,$C$24,$C$25,$C$26,$C$27,$C$28)</f>
        <v>580239.276319</v>
      </c>
      <c r="D32" s="14"/>
    </row>
    <row r="33" customFormat="false" ht="15" hidden="false" customHeight="false" outlineLevel="0" collapsed="false">
      <c r="B33" s="12" t="s">
        <v>29</v>
      </c>
      <c r="C33" s="13" t="n">
        <f aca="false">$C$30-$C$32</f>
        <v>1470355.63662726</v>
      </c>
      <c r="D33" s="14" t="s">
        <v>30</v>
      </c>
    </row>
    <row r="34" customFormat="false" ht="15" hidden="false" customHeight="false" outlineLevel="0" collapsed="false">
      <c r="B34" s="12" t="s">
        <v>31</v>
      </c>
      <c r="C34" s="19" t="n">
        <f aca="false">COUNTIF($C$23:$C$28,"&gt;"&amp;$C$6)</f>
        <v>4</v>
      </c>
      <c r="D34" s="14" t="s">
        <v>32</v>
      </c>
    </row>
    <row r="35" customFormat="false" ht="15" hidden="false" customHeight="false" outlineLevel="0" collapsed="false">
      <c r="B35" s="12" t="s">
        <v>33</v>
      </c>
      <c r="C35" s="20" t="n">
        <f aca="false">IFERROR($C$8/(1-$C$9),0)</f>
        <v>0.0857142857142857</v>
      </c>
      <c r="D35" s="14" t="s">
        <v>34</v>
      </c>
    </row>
    <row r="37" customFormat="false" ht="21.75" hidden="false" customHeight="true" outlineLevel="0" collapsed="false">
      <c r="B37" s="4" t="s">
        <v>35</v>
      </c>
      <c r="C37" s="4"/>
      <c r="D37" s="4"/>
    </row>
    <row r="38" customFormat="false" ht="15" hidden="false" customHeight="true" outlineLevel="0" collapsed="false">
      <c r="B38" s="21" t="s">
        <v>36</v>
      </c>
      <c r="C38" s="21"/>
      <c r="D38" s="21"/>
    </row>
    <row r="39" customFormat="false" ht="15" hidden="false" customHeight="true" outlineLevel="0" collapsed="false">
      <c r="B39" s="21" t="s">
        <v>37</v>
      </c>
      <c r="C39" s="21"/>
      <c r="D39" s="21"/>
    </row>
    <row r="40" customFormat="false" ht="15" hidden="false" customHeight="true" outlineLevel="0" collapsed="false">
      <c r="B40" s="21" t="s">
        <v>38</v>
      </c>
      <c r="C40" s="21"/>
      <c r="D40" s="21"/>
    </row>
    <row r="41" customFormat="false" ht="27.75" hidden="false" customHeight="true" outlineLevel="0" collapsed="false">
      <c r="B41" s="21" t="s">
        <v>39</v>
      </c>
      <c r="C41" s="21"/>
      <c r="D41" s="21"/>
    </row>
    <row r="42" customFormat="false" ht="27.75" hidden="false" customHeight="true" outlineLevel="0" collapsed="false">
      <c r="B42" s="21" t="s">
        <v>40</v>
      </c>
      <c r="C42" s="21"/>
      <c r="D42" s="21"/>
    </row>
    <row r="43" customFormat="false" ht="27.75" hidden="false" customHeight="true" outlineLevel="0" collapsed="false">
      <c r="B43" s="21" t="s">
        <v>41</v>
      </c>
      <c r="C43" s="21"/>
      <c r="D43" s="21"/>
    </row>
    <row r="45" customFormat="false" ht="19.5" hidden="false" customHeight="true" outlineLevel="0" collapsed="false">
      <c r="B45" s="22" t="s">
        <v>42</v>
      </c>
      <c r="C45" s="22"/>
      <c r="D45" s="22"/>
    </row>
  </sheetData>
  <mergeCells count="13">
    <mergeCell ref="B1:D1"/>
    <mergeCell ref="B2:D2"/>
    <mergeCell ref="B3:D3"/>
    <mergeCell ref="B5:D5"/>
    <mergeCell ref="B20:D20"/>
    <mergeCell ref="B37:D37"/>
    <mergeCell ref="B38:D38"/>
    <mergeCell ref="B39:D39"/>
    <mergeCell ref="B40:D40"/>
    <mergeCell ref="B41:D41"/>
    <mergeCell ref="B42:D42"/>
    <mergeCell ref="B43:D43"/>
    <mergeCell ref="B45:D4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