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rency Ga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<sst xmlns="http://schemas.openxmlformats.org/spreadsheetml/2006/main" count="41" uniqueCount="40">
  <si>
    <t xml:space="preserve">Currency Gain Calculator</t>
  </si>
  <si>
    <t xml:space="preserve">MISCELLANEOUS   •   THE 21 CODES OF WEALTH   •   PRATYUSH GOEL</t>
  </si>
  <si>
    <t xml:space="preserve">For anyone holding foreign assets — how much of your return came from the asset and how much from the rupee.</t>
  </si>
  <si>
    <t xml:space="preserve">STEP 1  —  ENTER YOUR NUMBERS  (edit the shaded cells only)</t>
  </si>
  <si>
    <t xml:space="preserve">Amount invested in rupees</t>
  </si>
  <si>
    <t xml:space="preserve">Exchange rate when you invested</t>
  </si>
  <si>
    <t xml:space="preserve">Rupees per unit of foreign currency</t>
  </si>
  <si>
    <t xml:space="preserve">Exchange rate today</t>
  </si>
  <si>
    <t xml:space="preserve">Foreign asset value when you bought</t>
  </si>
  <si>
    <t xml:space="preserve">In foreign currency</t>
  </si>
  <si>
    <t xml:space="preserve">Foreign asset value today</t>
  </si>
  <si>
    <t xml:space="preserve">Holding period (years)</t>
  </si>
  <si>
    <t xml:space="preserve">Tax rate on the gain</t>
  </si>
  <si>
    <t xml:space="preserve">Conversion charges paid</t>
  </si>
  <si>
    <t xml:space="preserve">Both ways</t>
  </si>
  <si>
    <t xml:space="preserve">STEP 2  —  YOUR RESULTS  (calculated automatically)</t>
  </si>
  <si>
    <t xml:space="preserve">Foreign currency you bought</t>
  </si>
  <si>
    <t xml:space="preserve">Current value in foreign currency</t>
  </si>
  <si>
    <t xml:space="preserve">Return in foreign currency terms</t>
  </si>
  <si>
    <t xml:space="preserve">The asset's own performance</t>
  </si>
  <si>
    <t xml:space="preserve">Current value in rupees</t>
  </si>
  <si>
    <t xml:space="preserve">TOTAL RETURN IN RUPEES</t>
  </si>
  <si>
    <t xml:space="preserve">Total gain in rupees</t>
  </si>
  <si>
    <t xml:space="preserve">Currency movement</t>
  </si>
  <si>
    <t xml:space="preserve">Rupee depreciation helps you</t>
  </si>
  <si>
    <t xml:space="preserve">GAIN FROM THE ASSET ALONE</t>
  </si>
  <si>
    <t xml:space="preserve">GAIN FROM CURRENCY MOVEMENT ALONE</t>
  </si>
  <si>
    <t xml:space="preserve">Combined effect (interaction)</t>
  </si>
  <si>
    <t xml:space="preserve">Currency's share of the total gain</t>
  </si>
  <si>
    <t xml:space="preserve">Annualised return in rupees</t>
  </si>
  <si>
    <t xml:space="preserve">Annualised return in foreign currency</t>
  </si>
  <si>
    <t xml:space="preserve">Tax on the gain</t>
  </si>
  <si>
    <t xml:space="preserve">Net gain after tax and charges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</si>
  <si>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</si>
  <si>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</si>
  <si>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</si>
  <si>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</si>
  <si>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rupee has depreciated against the dollar by roughly 3-4% a year over the long run. For Indian investors in US assets, that has been a tailwind.</t>
  </si>
  <si>
    <t xml:space="preserve">•  Never assume it continues. Currency is a separate bet layered on top of your investment decision — know which one you are making.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</si>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</sst>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\₹#,##0.00;&quot;(₹&quot;#,##0.00\);\-"/>
    <numFmt numFmtId="167" formatCode="#,##0.00;\(#,##0.00\);\-"/>
    <numFmt numFmtId="168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8" t="n">
        <v>80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87.5</v>
      </c>
      <c r="D8" s="7"/>
    </row>
    <row r="9" customFormat="false" ht="15" hidden="false" customHeight="false" outlineLevel="0" collapsed="false">
      <c r="B9" s="5" t="s">
        <v>8</v>
      </c>
      <c r="C9" s="9" t="n">
        <v>12500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16000</v>
      </c>
      <c r="D10" s="7" t="s">
        <v>9</v>
      </c>
    </row>
    <row r="11" customFormat="false" ht="15" hidden="false" customHeight="false" outlineLevel="0" collapsed="false">
      <c r="B11" s="5" t="s">
        <v>11</v>
      </c>
      <c r="C11" s="9" t="n">
        <v>4</v>
      </c>
      <c r="D11" s="7"/>
    </row>
    <row r="12" customFormat="false" ht="15" hidden="false" customHeight="false" outlineLevel="0" collapsed="false">
      <c r="B12" s="5" t="s">
        <v>12</v>
      </c>
      <c r="C12" s="10" t="n">
        <v>0.125</v>
      </c>
      <c r="D12" s="7"/>
    </row>
    <row r="13" customFormat="false" ht="15" hidden="false" customHeight="false" outlineLevel="0" collapsed="false">
      <c r="B13" s="5" t="s">
        <v>13</v>
      </c>
      <c r="C13" s="6" t="n">
        <v>15000</v>
      </c>
      <c r="D13" s="7" t="s">
        <v>14</v>
      </c>
    </row>
    <row r="15" customFormat="false" ht="21.75" hidden="false" customHeight="true" outlineLevel="0" collapsed="false">
      <c r="B15" s="4" t="s">
        <v>15</v>
      </c>
      <c r="C15" s="4"/>
      <c r="D15" s="4"/>
    </row>
    <row r="16" customFormat="false" ht="15" hidden="false" customHeight="false" outlineLevel="0" collapsed="false">
      <c r="B16" s="11" t="s">
        <v>16</v>
      </c>
      <c r="C16" s="12" t="n">
        <f aca="false">IFERROR($C$6/$C$7,0)</f>
        <v>12500</v>
      </c>
      <c r="D16" s="13"/>
    </row>
    <row r="17" customFormat="false" ht="15" hidden="false" customHeight="false" outlineLevel="0" collapsed="false">
      <c r="B17" s="11" t="s">
        <v>17</v>
      </c>
      <c r="C17" s="12" t="n">
        <f aca="false">$C$10</f>
        <v>16000</v>
      </c>
      <c r="D17" s="13"/>
    </row>
    <row r="18" customFormat="false" ht="15" hidden="false" customHeight="false" outlineLevel="0" collapsed="false">
      <c r="B18" s="11" t="s">
        <v>18</v>
      </c>
      <c r="C18" s="14" t="n">
        <f aca="false">IFERROR($C$10/$C$9-1,0)</f>
        <v>0.28</v>
      </c>
      <c r="D18" s="13" t="s">
        <v>19</v>
      </c>
    </row>
    <row r="19" customFormat="false" ht="15" hidden="false" customHeight="false" outlineLevel="0" collapsed="false">
      <c r="B19" s="11" t="s">
        <v>20</v>
      </c>
      <c r="C19" s="15" t="n">
        <f aca="false">$C$10*$C$8</f>
        <v>1400000</v>
      </c>
      <c r="D19" s="13"/>
    </row>
    <row r="20" customFormat="false" ht="15" hidden="false" customHeight="false" outlineLevel="0" collapsed="false">
      <c r="B20" s="16" t="s">
        <v>21</v>
      </c>
      <c r="C20" s="17" t="n">
        <f aca="false">IFERROR($C$19/$C$6-1,0)</f>
        <v>0.4</v>
      </c>
      <c r="D20" s="18"/>
    </row>
    <row r="21" customFormat="false" ht="15" hidden="false" customHeight="false" outlineLevel="0" collapsed="false">
      <c r="B21" s="11" t="s">
        <v>22</v>
      </c>
      <c r="C21" s="15" t="n">
        <f aca="false">$C$19-$C$6</f>
        <v>400000</v>
      </c>
      <c r="D21" s="13"/>
    </row>
    <row r="22" customFormat="false" ht="15" hidden="false" customHeight="false" outlineLevel="0" collapsed="false">
      <c r="B22" s="11" t="s">
        <v>23</v>
      </c>
      <c r="C22" s="14" t="n">
        <f aca="false">IFERROR($C$8/$C$7-1,0)</f>
        <v>0.09375</v>
      </c>
      <c r="D22" s="13" t="s">
        <v>24</v>
      </c>
    </row>
    <row r="23" customFormat="false" ht="15" hidden="false" customHeight="false" outlineLevel="0" collapsed="false">
      <c r="B23" s="11" t="s">
        <v>25</v>
      </c>
      <c r="C23" s="15" t="n">
        <f aca="false">$C$9*$C$18*$C$7</f>
        <v>280000</v>
      </c>
      <c r="D23" s="13"/>
    </row>
    <row r="24" customFormat="false" ht="15" hidden="false" customHeight="false" outlineLevel="0" collapsed="false">
      <c r="B24" s="16" t="s">
        <v>26</v>
      </c>
      <c r="C24" s="19" t="n">
        <f aca="false">$C$9*($C$8-$C$7)</f>
        <v>93750</v>
      </c>
      <c r="D24" s="18"/>
    </row>
    <row r="25" customFormat="false" ht="15" hidden="false" customHeight="false" outlineLevel="0" collapsed="false">
      <c r="B25" s="11" t="s">
        <v>27</v>
      </c>
      <c r="C25" s="15" t="n">
        <f aca="false">$C$21-$C$23-$C$24</f>
        <v>26249.9999999999</v>
      </c>
      <c r="D25" s="13"/>
    </row>
    <row r="26" customFormat="false" ht="15" hidden="false" customHeight="false" outlineLevel="0" collapsed="false">
      <c r="B26" s="11" t="s">
        <v>28</v>
      </c>
      <c r="C26" s="14" t="n">
        <f aca="false">IFERROR($C$24/$C$21,0)</f>
        <v>0.234375</v>
      </c>
      <c r="D26" s="13"/>
    </row>
    <row r="27" customFormat="false" ht="15" hidden="false" customHeight="false" outlineLevel="0" collapsed="false">
      <c r="B27" s="11" t="s">
        <v>29</v>
      </c>
      <c r="C27" s="14" t="n">
        <f aca="false">IFERROR(($C$19/$C$6)^(1/$C$11)-1,0)</f>
        <v>0.0877573059372772</v>
      </c>
      <c r="D27" s="13"/>
    </row>
    <row r="28" customFormat="false" ht="15" hidden="false" customHeight="false" outlineLevel="0" collapsed="false">
      <c r="B28" s="11" t="s">
        <v>30</v>
      </c>
      <c r="C28" s="14" t="n">
        <f aca="false">IFERROR(($C$10/$C$9)^(1/$C$11)-1,0)</f>
        <v>0.0636591793889978</v>
      </c>
      <c r="D28" s="13"/>
    </row>
    <row r="29" customFormat="false" ht="15" hidden="false" customHeight="false" outlineLevel="0" collapsed="false">
      <c r="B29" s="11" t="s">
        <v>31</v>
      </c>
      <c r="C29" s="15" t="n">
        <f aca="false">MAX(0,$C$21-$C$13)*$C$12</f>
        <v>48125</v>
      </c>
      <c r="D29" s="13"/>
    </row>
    <row r="30" customFormat="false" ht="15" hidden="false" customHeight="false" outlineLevel="0" collapsed="false">
      <c r="B30" s="11" t="s">
        <v>32</v>
      </c>
      <c r="C30" s="15" t="n">
        <f aca="false">$C$21-$C$13-$C$29</f>
        <v>336875</v>
      </c>
      <c r="D30" s="13"/>
    </row>
    <row r="32" customFormat="false" ht="21.75" hidden="false" customHeight="true" outlineLevel="0" collapsed="false">
      <c r="B32" s="4" t="s">
        <v>33</v>
      </c>
      <c r="C32" s="4"/>
      <c r="D32" s="4"/>
    </row>
    <row r="33" customFormat="false" ht="15" hidden="false" customHeight="true" outlineLevel="0" collapsed="false">
      <c r="B33" s="20" t="s">
        <v>34</v>
      </c>
      <c r="C33" s="20"/>
      <c r="D33" s="20"/>
    </row>
    <row r="34" customFormat="false" ht="15" hidden="false" customHeight="true" outlineLevel="0" collapsed="false">
      <c r="B34" s="20" t="s">
        <v>35</v>
      </c>
      <c r="C34" s="20"/>
      <c r="D34" s="20"/>
    </row>
    <row r="35" customFormat="false" ht="15" hidden="false" customHeight="true" outlineLevel="0" collapsed="false">
      <c r="B35" s="20" t="s">
        <v>36</v>
      </c>
      <c r="C35" s="20"/>
      <c r="D35" s="20"/>
    </row>
    <row r="36" customFormat="false" ht="27.75" hidden="false" customHeight="true" outlineLevel="0" collapsed="false">
      <c r="B36" s="20" t="s">
        <v>37</v>
      </c>
      <c r="C36" s="20"/>
      <c r="D36" s="20"/>
    </row>
    <row r="37" customFormat="false" ht="27.75" hidden="false" customHeight="true" outlineLevel="0" collapsed="false">
      <c r="B37" s="20" t="s">
        <v>38</v>
      </c>
      <c r="C37" s="20"/>
      <c r="D37" s="20"/>
    </row>
    <row r="39" customFormat="false" ht="19.5" hidden="false" customHeight="true" outlineLevel="0" collapsed="false">
      <c r="B39" s="21" t="s">
        <v>39</v>
      </c>
      <c r="C39" s="21"/>
      <c r="D39" s="21"/>
    </row>
  </sheetData>
  <mergeCells count="12">
    <mergeCell ref="B1:D1"/>
    <mergeCell ref="B2:D2"/>
    <mergeCell ref="B3:D3"/>
    <mergeCell ref="B5:D5"/>
    <mergeCell ref="B15:D15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