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ommission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<sst xmlns="http://schemas.openxmlformats.org/spreadsheetml/2006/main" count="44" uniqueCount="44">
  <si>
    <t xml:space="preserve">Commission Calculator</t>
  </si>
  <si>
    <t xml:space="preserve">MISCELLANEOUS   •   THE 21 CODES OF WEALTH   •   PRATYUSH GOEL</t>
  </si>
  <si>
    <t xml:space="preserve">Flat and tiered commission, TDS and GST — for agents, brokers, distributors and sales teams.</t>
  </si>
  <si>
    <t xml:space="preserve">STEP 1  —  ENTER YOUR NUMBERS  (edit the shaded cells only)</t>
  </si>
  <si>
    <t xml:space="preserve">Total sales value</t>
  </si>
  <si>
    <t xml:space="preserve">Flat commission rate</t>
  </si>
  <si>
    <t xml:space="preserve">TIERED STRUCTURE</t>
  </si>
  <si>
    <t xml:space="preserve">Tier 1 sales limit</t>
  </si>
  <si>
    <t xml:space="preserve">Tier 1 rate</t>
  </si>
  <si>
    <t xml:space="preserve">Tier 2 sales limit</t>
  </si>
  <si>
    <t xml:space="preserve">Tier 2 rate</t>
  </si>
  <si>
    <t xml:space="preserve">Rate above tier 2</t>
  </si>
  <si>
    <t xml:space="preserve">DEDUCTIONS</t>
  </si>
  <si>
    <t xml:space="preserve">TDS rate u/s 194H</t>
  </si>
  <si>
    <t xml:space="preserve">On commission and brokerage</t>
  </si>
  <si>
    <t xml:space="preserve">GST rate on your commission</t>
  </si>
  <si>
    <t xml:space="preserve">If you are registered</t>
  </si>
  <si>
    <t xml:space="preserve">Are you GST registered? (1 = Yes)</t>
  </si>
  <si>
    <t xml:space="preserve">Business expenses against commission</t>
  </si>
  <si>
    <t xml:space="preserve">Your income tax slab rate</t>
  </si>
  <si>
    <t xml:space="preserve">STEP 2  —  YOUR RESULTS  (calculated automatically)</t>
  </si>
  <si>
    <t xml:space="preserve">Commission at the flat rate</t>
  </si>
  <si>
    <t xml:space="preserve">Tier 1 commission</t>
  </si>
  <si>
    <t xml:space="preserve">Tier 2 commission</t>
  </si>
  <si>
    <t xml:space="preserve">Commission above tier 2</t>
  </si>
  <si>
    <t xml:space="preserve">TIERED COMMISSION TOTAL</t>
  </si>
  <si>
    <t xml:space="preserve">Better structure for you</t>
  </si>
  <si>
    <t xml:space="preserve">Effective commission rate (tiered)</t>
  </si>
  <si>
    <t xml:space="preserve">GST to charge on top</t>
  </si>
  <si>
    <t xml:space="preserve">Collected from the payer, not your income</t>
  </si>
  <si>
    <t xml:space="preserve">Total to invoice</t>
  </si>
  <si>
    <t xml:space="preserve">TDS deducted u/s 194H</t>
  </si>
  <si>
    <t xml:space="preserve">Amount credited to you</t>
  </si>
  <si>
    <t xml:space="preserve">Taxable business income</t>
  </si>
  <si>
    <t xml:space="preserve">Income tax payable</t>
  </si>
  <si>
    <t xml:space="preserve">NET INCOME IN HAND</t>
  </si>
  <si>
    <t xml:space="preserve">Net as a share of the commission earned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</si>
  <si>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</si>
  <si>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</si>
  <si>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</si>
  <si>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</si>
  <si>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TDS under section 194H is deducted at 2% on commission and brokerage above the annual threshold. It is adjustable against your final tax.</t>
  </si>
  <si>
    <t xml:space="preserve">•  GST you collect is never your income. Keep it separate or you will spend the government's money by accident.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</si>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</sst>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\₹#,##0;&quot;(₹&quot;#,##0\);\-"/>
    <numFmt numFmtId="166" formatCode="0.00%;\(0.00%\);\-"/>
    <numFmt numFmtId="167" formatCode="#,##0;\(#,##0\);\-"/>
    <numFmt numFmtId="168" formatCode="@"/>
  </numFmts>
  <fonts count="1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0"/>
      <color rgb="FF0B1F3A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2F4F7"/>
      </patternFill>
    </fill>
    <fill>
      <patternFill patternType="solid">
        <fgColor rgb="FFF2F4F7"/>
        <bgColor rgb="FFFFFFFF"/>
      </patternFill>
    </fill>
    <fill>
      <patternFill patternType="solid">
        <fgColor rgb="FFFFFFFF"/>
        <bgColor rgb="FFF2F4F7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5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6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2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6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3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4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8" fontId="12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2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6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F2F4F7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4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5000000</v>
      </c>
      <c r="D6" s="7"/>
    </row>
    <row r="7" customFormat="false" ht="15" hidden="false" customHeight="false" outlineLevel="0" collapsed="false">
      <c r="B7" s="5" t="s">
        <v>5</v>
      </c>
      <c r="C7" s="8" t="n">
        <v>0.025</v>
      </c>
      <c r="D7" s="7"/>
    </row>
    <row r="8" customFormat="false" ht="15" hidden="false" customHeight="false" outlineLevel="0" collapsed="false">
      <c r="B8" s="9" t="s">
        <v>6</v>
      </c>
      <c r="C8" s="10"/>
      <c r="D8" s="10"/>
    </row>
    <row r="9" customFormat="false" ht="15" hidden="false" customHeight="false" outlineLevel="0" collapsed="false">
      <c r="B9" s="5" t="s">
        <v>7</v>
      </c>
      <c r="C9" s="6" t="n">
        <v>1000000</v>
      </c>
      <c r="D9" s="7"/>
    </row>
    <row r="10" customFormat="false" ht="15" hidden="false" customHeight="false" outlineLevel="0" collapsed="false">
      <c r="B10" s="5" t="s">
        <v>8</v>
      </c>
      <c r="C10" s="8" t="n">
        <v>0.02</v>
      </c>
      <c r="D10" s="7"/>
    </row>
    <row r="11" customFormat="false" ht="15" hidden="false" customHeight="false" outlineLevel="0" collapsed="false">
      <c r="B11" s="5" t="s">
        <v>9</v>
      </c>
      <c r="C11" s="6" t="n">
        <v>3000000</v>
      </c>
      <c r="D11" s="7"/>
    </row>
    <row r="12" customFormat="false" ht="15" hidden="false" customHeight="false" outlineLevel="0" collapsed="false">
      <c r="B12" s="5" t="s">
        <v>10</v>
      </c>
      <c r="C12" s="8" t="n">
        <v>0.03</v>
      </c>
      <c r="D12" s="7"/>
    </row>
    <row r="13" customFormat="false" ht="15" hidden="false" customHeight="false" outlineLevel="0" collapsed="false">
      <c r="B13" s="5" t="s">
        <v>11</v>
      </c>
      <c r="C13" s="8" t="n">
        <v>0.04</v>
      </c>
      <c r="D13" s="7"/>
    </row>
    <row r="14" customFormat="false" ht="15" hidden="false" customHeight="false" outlineLevel="0" collapsed="false">
      <c r="B14" s="9" t="s">
        <v>12</v>
      </c>
      <c r="C14" s="10"/>
      <c r="D14" s="10"/>
    </row>
    <row r="15" customFormat="false" ht="15" hidden="false" customHeight="false" outlineLevel="0" collapsed="false">
      <c r="B15" s="5" t="s">
        <v>13</v>
      </c>
      <c r="C15" s="8" t="n">
        <v>0.02</v>
      </c>
      <c r="D15" s="7" t="s">
        <v>14</v>
      </c>
    </row>
    <row r="16" customFormat="false" ht="15" hidden="false" customHeight="false" outlineLevel="0" collapsed="false">
      <c r="B16" s="5" t="s">
        <v>15</v>
      </c>
      <c r="C16" s="8" t="n">
        <v>0.18</v>
      </c>
      <c r="D16" s="7" t="s">
        <v>16</v>
      </c>
    </row>
    <row r="17" customFormat="false" ht="15" hidden="false" customHeight="false" outlineLevel="0" collapsed="false">
      <c r="B17" s="5" t="s">
        <v>17</v>
      </c>
      <c r="C17" s="11" t="n">
        <v>1</v>
      </c>
      <c r="D17" s="7"/>
    </row>
    <row r="18" customFormat="false" ht="15" hidden="false" customHeight="false" outlineLevel="0" collapsed="false">
      <c r="B18" s="5" t="s">
        <v>18</v>
      </c>
      <c r="C18" s="6" t="n">
        <v>50000</v>
      </c>
      <c r="D18" s="7"/>
    </row>
    <row r="19" customFormat="false" ht="15" hidden="false" customHeight="false" outlineLevel="0" collapsed="false">
      <c r="B19" s="5" t="s">
        <v>19</v>
      </c>
      <c r="C19" s="8" t="n">
        <v>0.3</v>
      </c>
      <c r="D19" s="7"/>
    </row>
    <row r="21" customFormat="false" ht="21.75" hidden="false" customHeight="true" outlineLevel="0" collapsed="false">
      <c r="B21" s="4" t="s">
        <v>20</v>
      </c>
      <c r="C21" s="4"/>
      <c r="D21" s="4"/>
    </row>
    <row r="22" customFormat="false" ht="15" hidden="false" customHeight="false" outlineLevel="0" collapsed="false">
      <c r="B22" s="12" t="s">
        <v>21</v>
      </c>
      <c r="C22" s="13" t="n">
        <f aca="false">$C$6*$C$7</f>
        <v>125000</v>
      </c>
      <c r="D22" s="14"/>
    </row>
    <row r="23" customFormat="false" ht="15" hidden="false" customHeight="false" outlineLevel="0" collapsed="false">
      <c r="B23" s="12" t="s">
        <v>22</v>
      </c>
      <c r="C23" s="13" t="n">
        <f aca="false">MIN($C$6,$C$9)*$C$10</f>
        <v>20000</v>
      </c>
      <c r="D23" s="14"/>
    </row>
    <row r="24" customFormat="false" ht="15" hidden="false" customHeight="false" outlineLevel="0" collapsed="false">
      <c r="B24" s="12" t="s">
        <v>23</v>
      </c>
      <c r="C24" s="13" t="n">
        <f aca="false">MAX(0,MIN($C$6,$C$11)-$C$9)*$C$12</f>
        <v>60000</v>
      </c>
      <c r="D24" s="14"/>
    </row>
    <row r="25" customFormat="false" ht="15" hidden="false" customHeight="false" outlineLevel="0" collapsed="false">
      <c r="B25" s="12" t="s">
        <v>24</v>
      </c>
      <c r="C25" s="13" t="n">
        <f aca="false">MAX(0,$C$6-$C$11)*$C$13</f>
        <v>80000</v>
      </c>
      <c r="D25" s="14"/>
    </row>
    <row r="26" customFormat="false" ht="15" hidden="false" customHeight="false" outlineLevel="0" collapsed="false">
      <c r="B26" s="15" t="s">
        <v>25</v>
      </c>
      <c r="C26" s="16" t="n">
        <f aca="false">$C$23+$C$24+$C$25</f>
        <v>160000</v>
      </c>
      <c r="D26" s="17"/>
    </row>
    <row r="27" customFormat="false" ht="15" hidden="false" customHeight="false" outlineLevel="0" collapsed="false">
      <c r="B27" s="12" t="s">
        <v>26</v>
      </c>
      <c r="C27" s="18" t="str">
        <f aca="false">IF($C$26&gt;$C$22,"Tiered structure pays more","Flat rate pays more")</f>
        <v>Tiered structure pays more</v>
      </c>
      <c r="D27" s="14"/>
    </row>
    <row r="28" customFormat="false" ht="15" hidden="false" customHeight="false" outlineLevel="0" collapsed="false">
      <c r="B28" s="12" t="s">
        <v>27</v>
      </c>
      <c r="C28" s="19" t="n">
        <f aca="false">IFERROR($C$26/$C$6,0)</f>
        <v>0.032</v>
      </c>
      <c r="D28" s="14"/>
    </row>
    <row r="29" customFormat="false" ht="15" hidden="false" customHeight="false" outlineLevel="0" collapsed="false">
      <c r="B29" s="12" t="s">
        <v>28</v>
      </c>
      <c r="C29" s="13" t="n">
        <f aca="false">IF($C$17=1,$C$26*$C$16,0)</f>
        <v>28800</v>
      </c>
      <c r="D29" s="14" t="s">
        <v>29</v>
      </c>
    </row>
    <row r="30" customFormat="false" ht="15" hidden="false" customHeight="false" outlineLevel="0" collapsed="false">
      <c r="B30" s="12" t="s">
        <v>30</v>
      </c>
      <c r="C30" s="13" t="n">
        <f aca="false">$C$26+$C$29</f>
        <v>188800</v>
      </c>
      <c r="D30" s="14"/>
    </row>
    <row r="31" customFormat="false" ht="15" hidden="false" customHeight="false" outlineLevel="0" collapsed="false">
      <c r="B31" s="12" t="s">
        <v>31</v>
      </c>
      <c r="C31" s="13" t="n">
        <f aca="false">$C$26*$C$15</f>
        <v>3200</v>
      </c>
      <c r="D31" s="14"/>
    </row>
    <row r="32" customFormat="false" ht="15" hidden="false" customHeight="false" outlineLevel="0" collapsed="false">
      <c r="B32" s="12" t="s">
        <v>32</v>
      </c>
      <c r="C32" s="13" t="n">
        <f aca="false">$C$30-$C$31</f>
        <v>185600</v>
      </c>
      <c r="D32" s="14"/>
    </row>
    <row r="33" customFormat="false" ht="15" hidden="false" customHeight="false" outlineLevel="0" collapsed="false">
      <c r="B33" s="12" t="s">
        <v>33</v>
      </c>
      <c r="C33" s="13" t="n">
        <f aca="false">MAX(0,$C$26-$C$18)</f>
        <v>110000</v>
      </c>
      <c r="D33" s="14"/>
    </row>
    <row r="34" customFormat="false" ht="15" hidden="false" customHeight="false" outlineLevel="0" collapsed="false">
      <c r="B34" s="12" t="s">
        <v>34</v>
      </c>
      <c r="C34" s="13" t="n">
        <f aca="false">$C$33*$C$19</f>
        <v>33000</v>
      </c>
      <c r="D34" s="14"/>
    </row>
    <row r="35" customFormat="false" ht="15" hidden="false" customHeight="false" outlineLevel="0" collapsed="false">
      <c r="B35" s="15" t="s">
        <v>35</v>
      </c>
      <c r="C35" s="16" t="n">
        <f aca="false">$C$26-$C$18-$C$34</f>
        <v>77000</v>
      </c>
      <c r="D35" s="17"/>
    </row>
    <row r="36" customFormat="false" ht="15" hidden="false" customHeight="false" outlineLevel="0" collapsed="false">
      <c r="B36" s="12" t="s">
        <v>36</v>
      </c>
      <c r="C36" s="19" t="n">
        <f aca="false">IFERROR($C$35/$C$26,0)</f>
        <v>0.48125</v>
      </c>
      <c r="D36" s="14"/>
    </row>
    <row r="38" customFormat="false" ht="21.75" hidden="false" customHeight="true" outlineLevel="0" collapsed="false">
      <c r="B38" s="4" t="s">
        <v>37</v>
      </c>
      <c r="C38" s="4"/>
      <c r="D38" s="4"/>
    </row>
    <row r="39" customFormat="false" ht="15" hidden="false" customHeight="true" outlineLevel="0" collapsed="false">
      <c r="B39" s="20" t="s">
        <v>38</v>
      </c>
      <c r="C39" s="20"/>
      <c r="D39" s="20"/>
    </row>
    <row r="40" customFormat="false" ht="15" hidden="false" customHeight="true" outlineLevel="0" collapsed="false">
      <c r="B40" s="20" t="s">
        <v>39</v>
      </c>
      <c r="C40" s="20"/>
      <c r="D40" s="20"/>
    </row>
    <row r="41" customFormat="false" ht="15" hidden="false" customHeight="true" outlineLevel="0" collapsed="false">
      <c r="B41" s="20" t="s">
        <v>40</v>
      </c>
      <c r="C41" s="20"/>
      <c r="D41" s="20"/>
    </row>
    <row r="42" customFormat="false" ht="27.75" hidden="false" customHeight="true" outlineLevel="0" collapsed="false">
      <c r="B42" s="20" t="s">
        <v>41</v>
      </c>
      <c r="C42" s="20"/>
      <c r="D42" s="20"/>
    </row>
    <row r="43" customFormat="false" ht="15" hidden="false" customHeight="true" outlineLevel="0" collapsed="false">
      <c r="B43" s="20" t="s">
        <v>42</v>
      </c>
      <c r="C43" s="20"/>
      <c r="D43" s="20"/>
    </row>
    <row r="45" customFormat="false" ht="19.5" hidden="false" customHeight="true" outlineLevel="0" collapsed="false">
      <c r="B45" s="21" t="s">
        <v>43</v>
      </c>
      <c r="C45" s="21"/>
      <c r="D45" s="21"/>
    </row>
  </sheetData>
  <mergeCells count="12">
    <mergeCell ref="B1:D1"/>
    <mergeCell ref="B2:D2"/>
    <mergeCell ref="B3:D3"/>
    <mergeCell ref="B5:D5"/>
    <mergeCell ref="B21:D21"/>
    <mergeCell ref="B38:D38"/>
    <mergeCell ref="B39:D39"/>
    <mergeCell ref="B40:D40"/>
    <mergeCell ref="B41:D41"/>
    <mergeCell ref="B42:D42"/>
    <mergeCell ref="B43:D43"/>
    <mergeCell ref="B45:D45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2026-08-02T18:01:12Z</dcterms:created>
  <dc:creator>openpyxl</dc:creator>
  <dc:description/>
  <dc:language>en-US</dc:language>
  <cp:lastModifiedBy/>
  <dcterms:modified xsi:type="dcterms:W3CDTF">2026-08-02T18:01:12Z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