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iscoun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<sst xmlns="http://schemas.openxmlformats.org/spreadsheetml/2006/main" count="38" uniqueCount="38">
  <si>
    <t xml:space="preserve">Discount Calculator</t>
  </si>
  <si>
    <t xml:space="preserve">MISCELLANEOUS   •   THE 21 CODES OF WEALTH   •   PRATYUSH GOEL</t>
  </si>
  <si>
    <t xml:space="preserve">Stacked discounts, GST and the real saving — including the honest question of what you actually spent.</t>
  </si>
  <si>
    <t xml:space="preserve">STEP 1  —  ENTER YOUR NUMBERS  (edit the shaded cells only)</t>
  </si>
  <si>
    <t xml:space="preserve">Marked price (MRP)</t>
  </si>
  <si>
    <t xml:space="preserve">First discount</t>
  </si>
  <si>
    <t xml:space="preserve">Additional discount on the reduced price</t>
  </si>
  <si>
    <t xml:space="preserve">The classic extra 10% off</t>
  </si>
  <si>
    <t xml:space="preserve">Flat cash discount</t>
  </si>
  <si>
    <t xml:space="preserve">Coupon or bank offer</t>
  </si>
  <si>
    <t xml:space="preserve">Is MRP inclusive of GST? (1 = Yes)</t>
  </si>
  <si>
    <t xml:space="preserve">GST rate</t>
  </si>
  <si>
    <t xml:space="preserve">Delivery charge</t>
  </si>
  <si>
    <t xml:space="preserve">Return you could earn by investing</t>
  </si>
  <si>
    <t xml:space="preserve">STEP 2  —  YOUR RESULTS  (calculated automatically)</t>
  </si>
  <si>
    <t xml:space="preserve">Price after the first discount</t>
  </si>
  <si>
    <t xml:space="preserve">Price after the additional discount</t>
  </si>
  <si>
    <t xml:space="preserve">Price after the flat cash discount</t>
  </si>
  <si>
    <t xml:space="preserve">FINAL PRICE YOU PAY</t>
  </si>
  <si>
    <t xml:space="preserve">Including delivery</t>
  </si>
  <si>
    <t xml:space="preserve">Total saving</t>
  </si>
  <si>
    <t xml:space="preserve">EFFECTIVE DISCOUNT</t>
  </si>
  <si>
    <t xml:space="preserve">Stacked discounts never simply add up</t>
  </si>
  <si>
    <t xml:space="preserve">Simple sum of the two discounts</t>
  </si>
  <si>
    <t xml:space="preserve">What the advertisement wants you to think</t>
  </si>
  <si>
    <t xml:space="preserve">Difference between the two</t>
  </si>
  <si>
    <t xml:space="preserve">Base value excluding GST</t>
  </si>
  <si>
    <t xml:space="preserve">GST component in the price</t>
  </si>
  <si>
    <t xml:space="preserve">Amount saved, invested for 10 years</t>
  </si>
  <si>
    <t xml:space="preserve">What the discount could have become</t>
  </si>
  <si>
    <t xml:space="preserve">Reverse: MRP for a target final price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</si>
  <si>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</si>
  <si>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</si>
  <si>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</si>
  <si>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</si>
  <si>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A 30% plus 10% offer is a 37% discount, not 40%. The second discount applies to the already-reduced price.</t>
  </si>
  <si>
    <t xml:space="preserve">•  A discount only saves money on something you were going to buy anyway. Otherwise it is a 63% expense.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</si>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</sst>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.00;&quot;(₹&quot;#,##0.00\);\-"/>
    <numFmt numFmtId="166" formatCode="0.00%;\(0.00%\);\-"/>
    <numFmt numFmtId="167" formatCode="#,##0;\(#,##0\);\-"/>
    <numFmt numFmtId="168" formatCode="\₹#,##0;&quot;(₹&quot;#,##0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12000</v>
      </c>
      <c r="D6" s="7"/>
    </row>
    <row r="7" customFormat="false" ht="15" hidden="false" customHeight="false" outlineLevel="0" collapsed="false">
      <c r="B7" s="5" t="s">
        <v>5</v>
      </c>
      <c r="C7" s="8" t="n">
        <v>0.3</v>
      </c>
      <c r="D7" s="7"/>
    </row>
    <row r="8" customFormat="false" ht="15" hidden="false" customHeight="false" outlineLevel="0" collapsed="false">
      <c r="B8" s="5" t="s">
        <v>6</v>
      </c>
      <c r="C8" s="8" t="n">
        <v>0.1</v>
      </c>
      <c r="D8" s="7" t="s">
        <v>7</v>
      </c>
    </row>
    <row r="9" customFormat="false" ht="15" hidden="false" customHeight="false" outlineLevel="0" collapsed="false">
      <c r="B9" s="5" t="s">
        <v>8</v>
      </c>
      <c r="C9" s="6" t="n">
        <v>500</v>
      </c>
      <c r="D9" s="7" t="s">
        <v>9</v>
      </c>
    </row>
    <row r="10" customFormat="false" ht="15" hidden="false" customHeight="false" outlineLevel="0" collapsed="false">
      <c r="B10" s="5" t="s">
        <v>10</v>
      </c>
      <c r="C10" s="9" t="n">
        <v>1</v>
      </c>
      <c r="D10" s="7"/>
    </row>
    <row r="11" customFormat="false" ht="15" hidden="false" customHeight="false" outlineLevel="0" collapsed="false">
      <c r="B11" s="5" t="s">
        <v>11</v>
      </c>
      <c r="C11" s="8" t="n">
        <v>0.18</v>
      </c>
      <c r="D11" s="7"/>
    </row>
    <row r="12" customFormat="false" ht="15" hidden="false" customHeight="false" outlineLevel="0" collapsed="false">
      <c r="B12" s="5" t="s">
        <v>12</v>
      </c>
      <c r="C12" s="6" t="n">
        <v>99</v>
      </c>
      <c r="D12" s="7"/>
    </row>
    <row r="13" customFormat="false" ht="15" hidden="false" customHeight="false" outlineLevel="0" collapsed="false">
      <c r="B13" s="5" t="s">
        <v>13</v>
      </c>
      <c r="C13" s="8" t="n">
        <v>0.12</v>
      </c>
      <c r="D13" s="7"/>
    </row>
    <row r="15" customFormat="false" ht="21.75" hidden="false" customHeight="true" outlineLevel="0" collapsed="false">
      <c r="B15" s="4" t="s">
        <v>14</v>
      </c>
      <c r="C15" s="4"/>
      <c r="D15" s="4"/>
    </row>
    <row r="16" customFormat="false" ht="15" hidden="false" customHeight="false" outlineLevel="0" collapsed="false">
      <c r="B16" s="10" t="s">
        <v>15</v>
      </c>
      <c r="C16" s="11" t="n">
        <f aca="false">$C$6*(1-$C$7)</f>
        <v>8400</v>
      </c>
      <c r="D16" s="12"/>
    </row>
    <row r="17" customFormat="false" ht="15" hidden="false" customHeight="false" outlineLevel="0" collapsed="false">
      <c r="B17" s="10" t="s">
        <v>16</v>
      </c>
      <c r="C17" s="11" t="n">
        <f aca="false">$C$16*(1-$C$8)</f>
        <v>7560</v>
      </c>
      <c r="D17" s="12"/>
    </row>
    <row r="18" customFormat="false" ht="15" hidden="false" customHeight="false" outlineLevel="0" collapsed="false">
      <c r="B18" s="10" t="s">
        <v>17</v>
      </c>
      <c r="C18" s="11" t="n">
        <f aca="false">MAX(0,$C$17-$C$9)</f>
        <v>7060</v>
      </c>
      <c r="D18" s="12"/>
    </row>
    <row r="19" customFormat="false" ht="15" hidden="false" customHeight="false" outlineLevel="0" collapsed="false">
      <c r="B19" s="13" t="s">
        <v>18</v>
      </c>
      <c r="C19" s="14" t="n">
        <f aca="false">$C$18+$C$12</f>
        <v>7159</v>
      </c>
      <c r="D19" s="15" t="s">
        <v>19</v>
      </c>
    </row>
    <row r="20" customFormat="false" ht="15" hidden="false" customHeight="false" outlineLevel="0" collapsed="false">
      <c r="B20" s="10" t="s">
        <v>20</v>
      </c>
      <c r="C20" s="11" t="n">
        <f aca="false">$C$6-$C$18</f>
        <v>4940</v>
      </c>
      <c r="D20" s="12"/>
    </row>
    <row r="21" customFormat="false" ht="15" hidden="false" customHeight="false" outlineLevel="0" collapsed="false">
      <c r="B21" s="13" t="s">
        <v>21</v>
      </c>
      <c r="C21" s="16" t="n">
        <f aca="false">IFERROR($C$20/$C$6,0)</f>
        <v>0.411666666666667</v>
      </c>
      <c r="D21" s="15" t="s">
        <v>22</v>
      </c>
    </row>
    <row r="22" customFormat="false" ht="15" hidden="false" customHeight="false" outlineLevel="0" collapsed="false">
      <c r="B22" s="10" t="s">
        <v>23</v>
      </c>
      <c r="C22" s="17" t="n">
        <f aca="false">$C$7+$C$8</f>
        <v>0.4</v>
      </c>
      <c r="D22" s="12" t="s">
        <v>24</v>
      </c>
    </row>
    <row r="23" customFormat="false" ht="15" hidden="false" customHeight="false" outlineLevel="0" collapsed="false">
      <c r="B23" s="10" t="s">
        <v>25</v>
      </c>
      <c r="C23" s="17" t="n">
        <f aca="false">$C$22-IFERROR(($C$16-$C$17+$C$6-$C$16)/$C$6,0)</f>
        <v>0.03</v>
      </c>
      <c r="D23" s="12"/>
    </row>
    <row r="24" customFormat="false" ht="15" hidden="false" customHeight="false" outlineLevel="0" collapsed="false">
      <c r="B24" s="10" t="s">
        <v>26</v>
      </c>
      <c r="C24" s="11" t="n">
        <f aca="false">IF($C$10=1,IFERROR($C$18/(1+$C$11),0),$C$18)</f>
        <v>5983.05084745763</v>
      </c>
      <c r="D24" s="12"/>
    </row>
    <row r="25" customFormat="false" ht="15" hidden="false" customHeight="false" outlineLevel="0" collapsed="false">
      <c r="B25" s="10" t="s">
        <v>27</v>
      </c>
      <c r="C25" s="11" t="n">
        <f aca="false">$C$18-$C$24</f>
        <v>1076.94915254237</v>
      </c>
      <c r="D25" s="12"/>
    </row>
    <row r="26" customFormat="false" ht="15" hidden="false" customHeight="false" outlineLevel="0" collapsed="false">
      <c r="B26" s="10" t="s">
        <v>28</v>
      </c>
      <c r="C26" s="18" t="n">
        <f aca="false">$C$20*(1+$C$13)^10</f>
        <v>15342.8901492204</v>
      </c>
      <c r="D26" s="12" t="s">
        <v>29</v>
      </c>
    </row>
    <row r="27" customFormat="false" ht="15" hidden="false" customHeight="false" outlineLevel="0" collapsed="false">
      <c r="B27" s="10" t="s">
        <v>30</v>
      </c>
      <c r="C27" s="11" t="n">
        <f aca="false">IFERROR(($C$19)/((1-$C$7)*(1-$C$8)),0)</f>
        <v>11363.4920634921</v>
      </c>
      <c r="D27" s="12"/>
    </row>
    <row r="29" customFormat="false" ht="21.75" hidden="false" customHeight="true" outlineLevel="0" collapsed="false">
      <c r="B29" s="4" t="s">
        <v>31</v>
      </c>
      <c r="C29" s="4"/>
      <c r="D29" s="4"/>
    </row>
    <row r="30" customFormat="false" ht="15" hidden="false" customHeight="true" outlineLevel="0" collapsed="false">
      <c r="B30" s="19" t="s">
        <v>32</v>
      </c>
      <c r="C30" s="19"/>
      <c r="D30" s="19"/>
    </row>
    <row r="31" customFormat="false" ht="15" hidden="false" customHeight="true" outlineLevel="0" collapsed="false">
      <c r="B31" s="19" t="s">
        <v>33</v>
      </c>
      <c r="C31" s="19"/>
      <c r="D31" s="19"/>
    </row>
    <row r="32" customFormat="false" ht="15" hidden="false" customHeight="true" outlineLevel="0" collapsed="false">
      <c r="B32" s="19" t="s">
        <v>34</v>
      </c>
      <c r="C32" s="19"/>
      <c r="D32" s="19"/>
    </row>
    <row r="33" customFormat="false" ht="15" hidden="false" customHeight="true" outlineLevel="0" collapsed="false">
      <c r="B33" s="19" t="s">
        <v>35</v>
      </c>
      <c r="C33" s="19"/>
      <c r="D33" s="19"/>
    </row>
    <row r="34" customFormat="false" ht="15" hidden="false" customHeight="true" outlineLevel="0" collapsed="false">
      <c r="B34" s="19" t="s">
        <v>36</v>
      </c>
      <c r="C34" s="19"/>
      <c r="D34" s="19"/>
    </row>
    <row r="36" customFormat="false" ht="19.5" hidden="false" customHeight="true" outlineLevel="0" collapsed="false">
      <c r="B36" s="20" t="s">
        <v>37</v>
      </c>
      <c r="C36" s="20"/>
      <c r="D36" s="20"/>
    </row>
  </sheetData>
  <mergeCells count="12">
    <mergeCell ref="B1:D1"/>
    <mergeCell ref="B2:D2"/>
    <mergeCell ref="B3:D3"/>
    <mergeCell ref="B5:D5"/>
    <mergeCell ref="B15:D15"/>
    <mergeCell ref="B29:D29"/>
    <mergeCell ref="B30:D30"/>
    <mergeCell ref="B31:D31"/>
    <mergeCell ref="B32:D32"/>
    <mergeCell ref="B33:D33"/>
    <mergeCell ref="B34:D34"/>
    <mergeCell ref="B36:D36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