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rcentage Chang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<sst xmlns="http://schemas.openxmlformats.org/spreadsheetml/2006/main" count="29" uniqueCount="29">
  <si>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Percentage Change Calculator</t>
  </si>
  <si>
    <t xml:space="preserve">MISCELLANEOUS   •   THE 21 CODES OF WEALTH   •   PRATYUSH GOEL</t>
  </si>
  <si>
    <t xml:space="preserve">Change between two values, annualised where it matters, and the honest reading of a big-sounding number.</t>
  </si>
  <si>
    <t xml:space="preserve">STEP 1  —  ENTER YOUR NUMBERS  (edit the shaded cells only)</t>
  </si>
  <si>
    <t xml:space="preserve">Original / old value</t>
  </si>
  <si>
    <t xml:space="preserve">New / current value</t>
  </si>
  <si>
    <t xml:space="preserve">Time between the two values (years)</t>
  </si>
  <si>
    <t xml:space="preserve">Inflation over that period</t>
  </si>
  <si>
    <t xml:space="preserve">STEP 2  —  YOUR RESULTS  (calculated automatically)</t>
  </si>
  <si>
    <t xml:space="preserve">Absolute change</t>
  </si>
  <si>
    <t xml:space="preserve">PERCENTAGE CHANGE</t>
  </si>
  <si>
    <t xml:space="preserve">Direction</t>
  </si>
  <si>
    <t xml:space="preserve">Change as a multiple</t>
  </si>
  <si>
    <t xml:space="preserve">Annualised change (CAGR)</t>
  </si>
  <si>
    <t xml:space="preserve">The comparable number</t>
  </si>
  <si>
    <t xml:space="preserve">Simple annual average change</t>
  </si>
  <si>
    <t xml:space="preserve">Always flatters the result</t>
  </si>
  <si>
    <t xml:space="preserve">Real change after inflation</t>
  </si>
  <si>
    <t xml:space="preserve">Change needed to reverse this move</t>
  </si>
  <si>
    <t xml:space="preserve">Percentage of the original retained</t>
  </si>
  <si>
    <t xml:space="preserve">Value if the change repeats once more</t>
  </si>
  <si>
    <t xml:space="preserve">Value after 10 years at the annualised rate</t>
  </si>
  <si>
    <t xml:space="preserve">Years for another change of the same size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</si>
  <si>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</si>
  <si>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</si>
  <si>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</si>
  <si>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</si>
  <si>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Always ask over what period. A 52% total gain is impressive over one year and mediocre over four.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</si>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</sst>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;\(#,##0.00\);\-"/>
    <numFmt numFmtId="166" formatCode="0.00%;\(0.00%\);\-"/>
    <numFmt numFmtId="167" formatCode="@"/>
    <numFmt numFmtId="168" formatCode="0.00\x"/>
    <numFmt numFmtId="169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250000</v>
      </c>
      <c r="D6" s="7"/>
    </row>
    <row r="7" customFormat="false" ht="15" hidden="false" customHeight="false" outlineLevel="0" collapsed="false">
      <c r="B7" s="5" t="s">
        <v>5</v>
      </c>
      <c r="C7" s="6" t="n">
        <v>380000</v>
      </c>
      <c r="D7" s="7"/>
    </row>
    <row r="8" customFormat="false" ht="15" hidden="false" customHeight="false" outlineLevel="0" collapsed="false">
      <c r="B8" s="5" t="s">
        <v>6</v>
      </c>
      <c r="C8" s="6" t="n">
        <v>4</v>
      </c>
      <c r="D8" s="7"/>
    </row>
    <row r="9" customFormat="false" ht="15" hidden="false" customHeight="false" outlineLevel="0" collapsed="false">
      <c r="B9" s="5" t="s">
        <v>7</v>
      </c>
      <c r="C9" s="8" t="n">
        <v>0.06</v>
      </c>
      <c r="D9" s="7"/>
    </row>
    <row r="11" customFormat="false" ht="21.75" hidden="false" customHeight="true" outlineLevel="0" collapsed="false">
      <c r="B11" s="4" t="s">
        <v>8</v>
      </c>
      <c r="C11" s="4"/>
      <c r="D11" s="4"/>
    </row>
    <row r="12" customFormat="false" ht="15" hidden="false" customHeight="false" outlineLevel="0" collapsed="false">
      <c r="B12" s="9" t="s">
        <v>9</v>
      </c>
      <c r="C12" s="10" t="n">
        <f aca="false">$C$7-$C$6</f>
        <v>130000</v>
      </c>
      <c r="D12" s="11"/>
    </row>
    <row r="13" customFormat="false" ht="15" hidden="false" customHeight="false" outlineLevel="0" collapsed="false">
      <c r="B13" s="12" t="s">
        <v>10</v>
      </c>
      <c r="C13" s="13" t="n">
        <f aca="false">IFERROR($C$7/$C$6-1,0)</f>
        <v>0.52</v>
      </c>
      <c r="D13" s="14"/>
    </row>
    <row r="14" customFormat="false" ht="15" hidden="false" customHeight="false" outlineLevel="0" collapsed="false">
      <c r="B14" s="9" t="s">
        <v>11</v>
      </c>
      <c r="C14" s="15" t="str">
        <f aca="false">IF($C$7&gt;$C$6,"Increase",IF($C$7&lt;$C$6,"Decrease","No change"))</f>
        <v>Increase</v>
      </c>
      <c r="D14" s="11"/>
    </row>
    <row r="15" customFormat="false" ht="15" hidden="false" customHeight="false" outlineLevel="0" collapsed="false">
      <c r="B15" s="9" t="s">
        <v>12</v>
      </c>
      <c r="C15" s="16" t="n">
        <f aca="false">IFERROR($C$7/$C$6,0)</f>
        <v>1.52</v>
      </c>
      <c r="D15" s="11"/>
    </row>
    <row r="16" customFormat="false" ht="15" hidden="false" customHeight="false" outlineLevel="0" collapsed="false">
      <c r="B16" s="12" t="s">
        <v>13</v>
      </c>
      <c r="C16" s="13" t="n">
        <f aca="false">IFERROR(($C$7/$C$6)^(1/$C$8)-1,0)</f>
        <v>0.110352556890736</v>
      </c>
      <c r="D16" s="14" t="s">
        <v>14</v>
      </c>
    </row>
    <row r="17" customFormat="false" ht="15" hidden="false" customHeight="false" outlineLevel="0" collapsed="false">
      <c r="B17" s="9" t="s">
        <v>15</v>
      </c>
      <c r="C17" s="17" t="n">
        <f aca="false">IFERROR($C$13/$C$8,0)</f>
        <v>0.13</v>
      </c>
      <c r="D17" s="11" t="s">
        <v>16</v>
      </c>
    </row>
    <row r="18" customFormat="false" ht="15" hidden="false" customHeight="false" outlineLevel="0" collapsed="false">
      <c r="B18" s="9" t="s">
        <v>17</v>
      </c>
      <c r="C18" s="17" t="n">
        <f aca="false">IFERROR((1+$C$16)/(1+$C$9)-1,0)</f>
        <v>0.0475024121610717</v>
      </c>
      <c r="D18" s="11"/>
    </row>
    <row r="19" customFormat="false" ht="15" hidden="false" customHeight="false" outlineLevel="0" collapsed="false">
      <c r="B19" s="9" t="s">
        <v>18</v>
      </c>
      <c r="C19" s="17" t="n">
        <f aca="false">IFERROR($C$6/$C$7-1,0)</f>
        <v>-0.342105263157895</v>
      </c>
      <c r="D19" s="11"/>
    </row>
    <row r="20" customFormat="false" ht="15" hidden="false" customHeight="false" outlineLevel="0" collapsed="false">
      <c r="B20" s="9" t="s">
        <v>19</v>
      </c>
      <c r="C20" s="17" t="n">
        <f aca="false">IFERROR($C$7/$C$6,0)</f>
        <v>1.52</v>
      </c>
      <c r="D20" s="11"/>
    </row>
    <row r="21" customFormat="false" ht="15" hidden="false" customHeight="false" outlineLevel="0" collapsed="false">
      <c r="B21" s="9" t="s">
        <v>20</v>
      </c>
      <c r="C21" s="10" t="n">
        <f aca="false">$C$7*(1+$C$13)</f>
        <v>577600</v>
      </c>
      <c r="D21" s="11"/>
    </row>
    <row r="22" customFormat="false" ht="15" hidden="false" customHeight="false" outlineLevel="0" collapsed="false">
      <c r="B22" s="9" t="s">
        <v>21</v>
      </c>
      <c r="C22" s="10" t="n">
        <f aca="false">$C$7*(1+$C$16)^10</f>
        <v>1082411.92054692</v>
      </c>
      <c r="D22" s="11"/>
    </row>
    <row r="23" customFormat="false" ht="15" hidden="false" customHeight="false" outlineLevel="0" collapsed="false">
      <c r="B23" s="9" t="s">
        <v>22</v>
      </c>
      <c r="C23" s="18" t="n">
        <f aca="false">IFERROR(LN(1+$C$13)/LN(1+$C$16),0)</f>
        <v>4</v>
      </c>
      <c r="D23" s="11"/>
    </row>
    <row r="25" customFormat="false" ht="21.75" hidden="false" customHeight="true" outlineLevel="0" collapsed="false">
      <c r="B25" s="4" t="s">
        <v>23</v>
      </c>
      <c r="C25" s="4"/>
      <c r="D25" s="4"/>
    </row>
    <row r="26" customFormat="false" ht="15" hidden="false" customHeight="true" outlineLevel="0" collapsed="false">
      <c r="B26" s="19" t="s">
        <v>24</v>
      </c>
      <c r="C26" s="19"/>
      <c r="D26" s="19"/>
    </row>
    <row r="27" customFormat="false" ht="15" hidden="false" customHeight="true" outlineLevel="0" collapsed="false">
      <c r="B27" s="19" t="s">
        <v>25</v>
      </c>
      <c r="C27" s="19"/>
      <c r="D27" s="19"/>
    </row>
    <row r="28" customFormat="false" ht="15" hidden="false" customHeight="true" outlineLevel="0" collapsed="false">
      <c r="B28" s="19" t="s">
        <v>26</v>
      </c>
      <c r="C28" s="19"/>
      <c r="D28" s="19"/>
    </row>
    <row r="29" customFormat="false" ht="15" hidden="false" customHeight="true" outlineLevel="0" collapsed="false">
      <c r="B29" s="19" t="s">
        <v>27</v>
      </c>
      <c r="C29" s="19"/>
      <c r="D29" s="19"/>
    </row>
    <row r="31" customFormat="false" ht="19.5" hidden="false" customHeight="true" outlineLevel="0" collapsed="false">
      <c r="B31" s="20" t="s">
        <v>28</v>
      </c>
      <c r="C31" s="20"/>
      <c r="D31" s="20"/>
    </row>
  </sheetData>
  <mergeCells count="11">
    <mergeCell ref="B1:D1"/>
    <mergeCell ref="B2:D2"/>
    <mergeCell ref="B3:D3"/>
    <mergeCell ref="B5:D5"/>
    <mergeCell ref="B11:D11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