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ercentag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<sst xmlns="http://schemas.openxmlformats.org/spreadsheetml/2006/main" count="35" uniqueCount="35">
  <si>
    <t xml:space="preserve">Percentage Calculator</t>
  </si>
  <si>
    <t xml:space="preserve">MISCELLANEOUS   •   THE 21 CODES OF WEALTH   •   PRATYUSH GOEL</t>
  </si>
  <si>
    <t xml:space="preserve">Every percentage question in one place — X% of Y, X as a percentage of Y, and increases and decreases.</t>
  </si>
  <si>
    <t xml:space="preserve">STEP 1  —  ENTER YOUR NUMBERS  (edit the shaded cells only)</t>
  </si>
  <si>
    <t xml:space="preserve">Value X</t>
  </si>
  <si>
    <t xml:space="preserve">Value Y</t>
  </si>
  <si>
    <t xml:space="preserve">Percentage P</t>
  </si>
  <si>
    <t xml:space="preserve">Type 15% or 0.15</t>
  </si>
  <si>
    <t xml:space="preserve">Base amount</t>
  </si>
  <si>
    <t xml:space="preserve">Number of successive periods</t>
  </si>
  <si>
    <t xml:space="preserve">For repeated percentage growth</t>
  </si>
  <si>
    <t xml:space="preserve">STEP 2  —  YOUR RESULTS  (calculated automatically)</t>
  </si>
  <si>
    <t xml:space="preserve">P% of the base amount</t>
  </si>
  <si>
    <t xml:space="preserve">X as a percentage of Y</t>
  </si>
  <si>
    <t xml:space="preserve">Y as a percentage of X</t>
  </si>
  <si>
    <t xml:space="preserve">Base increased by P%</t>
  </si>
  <si>
    <t xml:space="preserve">Base decreased by P%</t>
  </si>
  <si>
    <t xml:space="preserve">What number is X, P% of?</t>
  </si>
  <si>
    <t xml:space="preserve">X increased to Y is a change of</t>
  </si>
  <si>
    <t xml:space="preserve">Base after P% growth for all periods</t>
  </si>
  <si>
    <t xml:space="preserve">Base after P% decline for all periods</t>
  </si>
  <si>
    <t xml:space="preserve">Percentage points between X% and Y%</t>
  </si>
  <si>
    <t xml:space="preserve">If X and Y are themselves percentages</t>
  </si>
  <si>
    <t xml:space="preserve">Reverse: value before a P% increase</t>
  </si>
  <si>
    <t xml:space="preserve">Strip out the increase</t>
  </si>
  <si>
    <t xml:space="preserve">Reverse: value before a P% decrease</t>
  </si>
  <si>
    <t xml:space="preserve">Increase needed to recover a P% fall</t>
  </si>
  <si>
    <t xml:space="preserve">A 50% fall needs a 100% rise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</si>
  <si>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</si>
  <si>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</si>
  <si>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</si>
  <si>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</si>
  <si>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A 50% fall requires a 100% gain to get back to where you started. This asymmetry is why avoiding large losses matters most.</t>
  </si>
  <si>
    <t xml:space="preserve">•  Percentage and percentage point are not the same thing. Moving from 5% to 6% is one percentage point, but a 20% increase.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</si>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</sst>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;\(#,##0.0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250</v>
      </c>
      <c r="D6" s="7"/>
    </row>
    <row r="7" customFormat="false" ht="15" hidden="false" customHeight="false" outlineLevel="0" collapsed="false">
      <c r="B7" s="5" t="s">
        <v>5</v>
      </c>
      <c r="C7" s="6" t="n">
        <v>2000</v>
      </c>
      <c r="D7" s="7"/>
    </row>
    <row r="8" customFormat="false" ht="15" hidden="false" customHeight="false" outlineLevel="0" collapsed="false">
      <c r="B8" s="5" t="s">
        <v>6</v>
      </c>
      <c r="C8" s="8" t="n">
        <v>0.15</v>
      </c>
      <c r="D8" s="7" t="s">
        <v>7</v>
      </c>
    </row>
    <row r="9" customFormat="false" ht="15" hidden="false" customHeight="false" outlineLevel="0" collapsed="false">
      <c r="B9" s="5" t="s">
        <v>8</v>
      </c>
      <c r="C9" s="6" t="n">
        <v>100000</v>
      </c>
      <c r="D9" s="7"/>
    </row>
    <row r="10" customFormat="false" ht="15" hidden="false" customHeight="false" outlineLevel="0" collapsed="false">
      <c r="B10" s="5" t="s">
        <v>9</v>
      </c>
      <c r="C10" s="9" t="n">
        <v>5</v>
      </c>
      <c r="D10" s="7" t="s">
        <v>10</v>
      </c>
    </row>
    <row r="12" customFormat="false" ht="21.75" hidden="false" customHeight="true" outlineLevel="0" collapsed="false">
      <c r="B12" s="4" t="s">
        <v>11</v>
      </c>
      <c r="C12" s="4"/>
      <c r="D12" s="4"/>
    </row>
    <row r="13" customFormat="false" ht="15" hidden="false" customHeight="false" outlineLevel="0" collapsed="false">
      <c r="B13" s="10" t="s">
        <v>12</v>
      </c>
      <c r="C13" s="11" t="n">
        <f aca="false">$C$9*$C$8</f>
        <v>15000</v>
      </c>
      <c r="D13" s="12"/>
    </row>
    <row r="14" customFormat="false" ht="15" hidden="false" customHeight="false" outlineLevel="0" collapsed="false">
      <c r="B14" s="10" t="s">
        <v>13</v>
      </c>
      <c r="C14" s="13" t="n">
        <f aca="false">IFERROR($C$6/$C$7,0)</f>
        <v>0.125</v>
      </c>
      <c r="D14" s="12"/>
    </row>
    <row r="15" customFormat="false" ht="15" hidden="false" customHeight="false" outlineLevel="0" collapsed="false">
      <c r="B15" s="14" t="s">
        <v>14</v>
      </c>
      <c r="C15" s="15" t="n">
        <f aca="false">IFERROR($C$7/$C$6,0)</f>
        <v>8</v>
      </c>
      <c r="D15" s="16"/>
    </row>
    <row r="16" customFormat="false" ht="15" hidden="false" customHeight="false" outlineLevel="0" collapsed="false">
      <c r="B16" s="14" t="s">
        <v>15</v>
      </c>
      <c r="C16" s="17" t="n">
        <f aca="false">$C$9*(1+$C$8)</f>
        <v>115000</v>
      </c>
      <c r="D16" s="16"/>
    </row>
    <row r="17" customFormat="false" ht="15" hidden="false" customHeight="false" outlineLevel="0" collapsed="false">
      <c r="B17" s="14" t="s">
        <v>16</v>
      </c>
      <c r="C17" s="17" t="n">
        <f aca="false">$C$9*(1-$C$8)</f>
        <v>85000</v>
      </c>
      <c r="D17" s="16"/>
    </row>
    <row r="18" customFormat="false" ht="15" hidden="false" customHeight="false" outlineLevel="0" collapsed="false">
      <c r="B18" s="14" t="s">
        <v>17</v>
      </c>
      <c r="C18" s="17" t="n">
        <f aca="false">IFERROR($C$6/$C$8,0)</f>
        <v>1666.66666666667</v>
      </c>
      <c r="D18" s="16"/>
    </row>
    <row r="19" customFormat="false" ht="15" hidden="false" customHeight="false" outlineLevel="0" collapsed="false">
      <c r="B19" s="14" t="s">
        <v>18</v>
      </c>
      <c r="C19" s="15" t="n">
        <f aca="false">IFERROR($C$7/$C$6-1,0)</f>
        <v>7</v>
      </c>
      <c r="D19" s="16"/>
    </row>
    <row r="20" customFormat="false" ht="15" hidden="false" customHeight="false" outlineLevel="0" collapsed="false">
      <c r="B20" s="14" t="s">
        <v>19</v>
      </c>
      <c r="C20" s="17" t="n">
        <f aca="false">$C$9*(1+$C$8)^$C$10</f>
        <v>201135.71875</v>
      </c>
      <c r="D20" s="16"/>
    </row>
    <row r="21" customFormat="false" ht="15" hidden="false" customHeight="false" outlineLevel="0" collapsed="false">
      <c r="B21" s="14" t="s">
        <v>20</v>
      </c>
      <c r="C21" s="17" t="n">
        <f aca="false">$C$9*(1-$C$8)^$C$10</f>
        <v>44370.53125</v>
      </c>
      <c r="D21" s="16"/>
    </row>
    <row r="22" customFormat="false" ht="15" hidden="false" customHeight="false" outlineLevel="0" collapsed="false">
      <c r="B22" s="14" t="s">
        <v>21</v>
      </c>
      <c r="C22" s="15" t="n">
        <f aca="false">IFERROR(($C$6-$C$7)/100,0)</f>
        <v>-17.5</v>
      </c>
      <c r="D22" s="16" t="s">
        <v>22</v>
      </c>
    </row>
    <row r="23" customFormat="false" ht="15" hidden="false" customHeight="false" outlineLevel="0" collapsed="false">
      <c r="B23" s="14" t="s">
        <v>23</v>
      </c>
      <c r="C23" s="17" t="n">
        <f aca="false">IFERROR($C$9/(1+$C$8),0)</f>
        <v>86956.5217391305</v>
      </c>
      <c r="D23" s="16" t="s">
        <v>24</v>
      </c>
    </row>
    <row r="24" customFormat="false" ht="15" hidden="false" customHeight="false" outlineLevel="0" collapsed="false">
      <c r="B24" s="14" t="s">
        <v>25</v>
      </c>
      <c r="C24" s="17" t="n">
        <f aca="false">IFERROR($C$9/(1-$C$8),0)</f>
        <v>117647.058823529</v>
      </c>
      <c r="D24" s="16"/>
    </row>
    <row r="25" customFormat="false" ht="15" hidden="false" customHeight="false" outlineLevel="0" collapsed="false">
      <c r="B25" s="14" t="s">
        <v>26</v>
      </c>
      <c r="C25" s="15" t="n">
        <f aca="false">IFERROR($C$8/(1-$C$8),0)</f>
        <v>0.176470588235294</v>
      </c>
      <c r="D25" s="16" t="s">
        <v>27</v>
      </c>
    </row>
    <row r="27" customFormat="false" ht="21.75" hidden="false" customHeight="true" outlineLevel="0" collapsed="false">
      <c r="B27" s="4" t="s">
        <v>28</v>
      </c>
      <c r="C27" s="4"/>
      <c r="D27" s="4"/>
    </row>
    <row r="28" customFormat="false" ht="15" hidden="false" customHeight="true" outlineLevel="0" collapsed="false">
      <c r="B28" s="18" t="s">
        <v>29</v>
      </c>
      <c r="C28" s="18"/>
      <c r="D28" s="18"/>
    </row>
    <row r="29" customFormat="false" ht="15" hidden="false" customHeight="true" outlineLevel="0" collapsed="false">
      <c r="B29" s="18" t="s">
        <v>30</v>
      </c>
      <c r="C29" s="18"/>
      <c r="D29" s="18"/>
    </row>
    <row r="30" customFormat="false" ht="15" hidden="false" customHeight="true" outlineLevel="0" collapsed="false">
      <c r="B30" s="18" t="s">
        <v>31</v>
      </c>
      <c r="C30" s="18"/>
      <c r="D30" s="18"/>
    </row>
    <row r="31" customFormat="false" ht="27.75" hidden="false" customHeight="true" outlineLevel="0" collapsed="false">
      <c r="B31" s="18" t="s">
        <v>32</v>
      </c>
      <c r="C31" s="18"/>
      <c r="D31" s="18"/>
    </row>
    <row r="32" customFormat="false" ht="27.75" hidden="false" customHeight="true" outlineLevel="0" collapsed="false">
      <c r="B32" s="18" t="s">
        <v>33</v>
      </c>
      <c r="C32" s="18"/>
      <c r="D32" s="18"/>
    </row>
    <row r="34" customFormat="false" ht="19.5" hidden="false" customHeight="true" outlineLevel="0" collapsed="false">
      <c r="B34" s="19" t="s">
        <v>34</v>
      </c>
      <c r="C34" s="19"/>
      <c r="D34" s="19"/>
    </row>
  </sheetData>
  <mergeCells count="12">
    <mergeCell ref="B1:D1"/>
    <mergeCell ref="B2:D2"/>
    <mergeCell ref="B3:D3"/>
    <mergeCell ref="B5:D5"/>
    <mergeCell ref="B12:D12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2026-08-02T18:01:12Z</dcterms:created>
  <dc:creator>openpyxl</dc:creator>
  <dc:description/>
  <dc:language>en-US</dc:language>
  <cp:lastModifiedBy/>
  <dcterms:modified xsi:type="dcterms:W3CDTF">2026-08-02T18:01:12Z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