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e Differenc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<sst xmlns="http://schemas.openxmlformats.org/spreadsheetml/2006/main" count="30" uniqueCount="30">
  <si>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 xml:space="preserve">Date Difference Calculator</t>
  </si>
  <si>
    <t xml:space="preserve">MISCELLANEOUS   •   THE 21 CODES OF WEALTH   •   PRATYUSH GOEL</t>
  </si>
  <si>
    <t xml:space="preserve">Days, months and years between two dates — useful for holding periods, interest calculations and deadlines.</t>
  </si>
  <si>
    <t xml:space="preserve">STEP 1  —  ENTER YOUR NUMBERS  (edit the shaded cells only)</t>
  </si>
  <si>
    <t xml:space="preserve">Start date</t>
  </si>
  <si>
    <t xml:space="preserve">End date</t>
  </si>
  <si>
    <t xml:space="preserve">Amount involved</t>
  </si>
  <si>
    <t xml:space="preserve">For the interest calculation</t>
  </si>
  <si>
    <t xml:space="preserve">Annual interest rate</t>
  </si>
  <si>
    <t xml:space="preserve">Day count basis (365 or 360)</t>
  </si>
  <si>
    <t xml:space="preserve">STEP 2  —  YOUR RESULTS  (calculated automatically)</t>
  </si>
  <si>
    <t xml:space="preserve">TOTAL DAYS BETWEEN THE DATES</t>
  </si>
  <si>
    <t xml:space="preserve">Completed years</t>
  </si>
  <si>
    <t xml:space="preserve">Completed months</t>
  </si>
  <si>
    <t xml:space="preserve">Years, months and days</t>
  </si>
  <si>
    <t xml:space="preserve">Total weeks</t>
  </si>
  <si>
    <t xml:space="preserve">Working days (excluding weekends)</t>
  </si>
  <si>
    <t xml:space="preserve">Weekend days</t>
  </si>
  <si>
    <t xml:space="preserve">Period in exact years</t>
  </si>
  <si>
    <t xml:space="preserve">Long term for listed equity?</t>
  </si>
  <si>
    <t xml:space="preserve">Long term for property and gold?</t>
  </si>
  <si>
    <t xml:space="preserve">Simple interest for the period</t>
  </si>
  <si>
    <t xml:space="preserve">Compound interest for the period</t>
  </si>
  <si>
    <t xml:space="preserve">Value at the end of the period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</si>
  <si>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</si>
  <si>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</si>
  <si>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</si>
  <si>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</si>
  <si>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Holding period decides your tax rate. One extra day can move a gain from short term to long term — check before you sell.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</si>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</sst>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\-mmm\-yyyy"/>
    <numFmt numFmtId="166" formatCode="\₹#,##0;&quot;(₹&quot;#,##0\);\-"/>
    <numFmt numFmtId="167" formatCode="0.00%;\(0.00%\);\-"/>
    <numFmt numFmtId="168" formatCode="#,##0;\(#,##0\);\-"/>
    <numFmt numFmtId="169" formatCode="#,##0&quot; days&quot;"/>
    <numFmt numFmtId="170" formatCode="@"/>
    <numFmt numFmtId="171" formatCode="#,##0.00;\(#,##0.0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9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70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44296</v>
      </c>
      <c r="D6" s="7"/>
    </row>
    <row r="7" customFormat="false" ht="15" hidden="false" customHeight="false" outlineLevel="0" collapsed="false">
      <c r="B7" s="5" t="s">
        <v>5</v>
      </c>
      <c r="C7" s="6" t="n">
        <v>46236</v>
      </c>
      <c r="D7" s="7"/>
    </row>
    <row r="8" customFormat="false" ht="15" hidden="false" customHeight="false" outlineLevel="0" collapsed="false">
      <c r="B8" s="5" t="s">
        <v>6</v>
      </c>
      <c r="C8" s="8" t="n">
        <v>500000</v>
      </c>
      <c r="D8" s="7" t="s">
        <v>7</v>
      </c>
    </row>
    <row r="9" customFormat="false" ht="15" hidden="false" customHeight="false" outlineLevel="0" collapsed="false">
      <c r="B9" s="5" t="s">
        <v>8</v>
      </c>
      <c r="C9" s="9" t="n">
        <v>0.09</v>
      </c>
      <c r="D9" s="7"/>
    </row>
    <row r="10" customFormat="false" ht="15" hidden="false" customHeight="false" outlineLevel="0" collapsed="false">
      <c r="B10" s="5" t="s">
        <v>9</v>
      </c>
      <c r="C10" s="10" t="n">
        <v>365</v>
      </c>
      <c r="D10" s="7"/>
    </row>
    <row r="12" customFormat="false" ht="21.75" hidden="false" customHeight="true" outlineLevel="0" collapsed="false">
      <c r="B12" s="4" t="s">
        <v>10</v>
      </c>
      <c r="C12" s="4"/>
      <c r="D12" s="4"/>
    </row>
    <row r="13" customFormat="false" ht="15" hidden="false" customHeight="false" outlineLevel="0" collapsed="false">
      <c r="B13" s="11" t="s">
        <v>11</v>
      </c>
      <c r="C13" s="12" t="n">
        <f aca="false">$C$7-$C$6</f>
        <v>1940</v>
      </c>
      <c r="D13" s="13"/>
    </row>
    <row r="14" customFormat="false" ht="15" hidden="false" customHeight="false" outlineLevel="0" collapsed="false">
      <c r="B14" s="14" t="s">
        <v>12</v>
      </c>
      <c r="C14" s="15" t="n">
        <f aca="false">IFERROR(DATEDIF($C$6,$C$7,"y"),0)</f>
        <v>5</v>
      </c>
      <c r="D14" s="16"/>
    </row>
    <row r="15" customFormat="false" ht="15" hidden="false" customHeight="false" outlineLevel="0" collapsed="false">
      <c r="B15" s="14" t="s">
        <v>13</v>
      </c>
      <c r="C15" s="15" t="n">
        <f aca="false">IFERROR(DATEDIF($C$6,$C$7,"m"),0)</f>
        <v>63</v>
      </c>
      <c r="D15" s="16"/>
    </row>
    <row r="16" customFormat="false" ht="15" hidden="false" customHeight="false" outlineLevel="0" collapsed="false">
      <c r="B16" s="11" t="s">
        <v>14</v>
      </c>
      <c r="C16" s="17" t="str">
        <f aca="false">IFERROR(DATEDIF($C$6,$C$7,"y")&amp;" years, "&amp;DATEDIF($C$6,$C$7,"ym")&amp;" months, "&amp;DATEDIF($C$6,$C$7,"md")&amp;" days","")</f>
        <v>5 years, 3 months, 23 days</v>
      </c>
      <c r="D16" s="13"/>
    </row>
    <row r="17" customFormat="false" ht="15" hidden="false" customHeight="false" outlineLevel="0" collapsed="false">
      <c r="B17" s="14" t="s">
        <v>15</v>
      </c>
      <c r="C17" s="18" t="n">
        <f aca="false">($C$7-$C$6)/7</f>
        <v>277.142857142857</v>
      </c>
      <c r="D17" s="16"/>
    </row>
    <row r="18" customFormat="false" ht="15" hidden="false" customHeight="false" outlineLevel="0" collapsed="false">
      <c r="B18" s="14" t="s">
        <v>16</v>
      </c>
      <c r="C18" s="19" t="n">
        <f aca="false">IFERROR(NETWORKDAYS($C$6,$C$7),0)</f>
        <v>1385</v>
      </c>
      <c r="D18" s="16"/>
    </row>
    <row r="19" customFormat="false" ht="15" hidden="false" customHeight="false" outlineLevel="0" collapsed="false">
      <c r="B19" s="14" t="s">
        <v>17</v>
      </c>
      <c r="C19" s="19" t="n">
        <f aca="false">($C$7-$C$6)-$C$18</f>
        <v>555</v>
      </c>
      <c r="D19" s="16"/>
    </row>
    <row r="20" customFormat="false" ht="15" hidden="false" customHeight="false" outlineLevel="0" collapsed="false">
      <c r="B20" s="14" t="s">
        <v>18</v>
      </c>
      <c r="C20" s="18" t="n">
        <f aca="false">($C$7-$C$6)/365.25</f>
        <v>5.31143052703628</v>
      </c>
      <c r="D20" s="16"/>
    </row>
    <row r="21" customFormat="false" ht="15" hidden="false" customHeight="false" outlineLevel="0" collapsed="false">
      <c r="B21" s="14" t="s">
        <v>19</v>
      </c>
      <c r="C21" s="20" t="str">
        <f aca="false">IF(($C$7-$C$6)&gt;365,"Yes — over 12 months","No — short term")</f>
        <v>Yes — over 12 months</v>
      </c>
      <c r="D21" s="16"/>
    </row>
    <row r="22" customFormat="false" ht="15" hidden="false" customHeight="false" outlineLevel="0" collapsed="false">
      <c r="B22" s="14" t="s">
        <v>20</v>
      </c>
      <c r="C22" s="20" t="str">
        <f aca="false">IF(($C$7-$C$6)&gt;730,"Yes — over 24 months","No — short term")</f>
        <v>Yes — over 24 months</v>
      </c>
      <c r="D22" s="16"/>
    </row>
    <row r="23" customFormat="false" ht="15" hidden="false" customHeight="false" outlineLevel="0" collapsed="false">
      <c r="B23" s="14" t="s">
        <v>21</v>
      </c>
      <c r="C23" s="21" t="n">
        <f aca="false">$C$8*$C$9*($C$7-$C$6)/$C$10</f>
        <v>239178.082191781</v>
      </c>
      <c r="D23" s="16"/>
    </row>
    <row r="24" customFormat="false" ht="15" hidden="false" customHeight="false" outlineLevel="0" collapsed="false">
      <c r="B24" s="14" t="s">
        <v>22</v>
      </c>
      <c r="C24" s="21" t="n">
        <f aca="false">$C$8*((1+$C$9)^(($C$7-$C$6)/$C$10)-1)</f>
        <v>290486.403418746</v>
      </c>
      <c r="D24" s="16"/>
    </row>
    <row r="25" customFormat="false" ht="15" hidden="false" customHeight="false" outlineLevel="0" collapsed="false">
      <c r="B25" s="14" t="s">
        <v>23</v>
      </c>
      <c r="C25" s="21" t="n">
        <f aca="false">$C$8+$C$24</f>
        <v>790486.403418746</v>
      </c>
      <c r="D25" s="16"/>
    </row>
    <row r="27" customFormat="false" ht="21.75" hidden="false" customHeight="true" outlineLevel="0" collapsed="false">
      <c r="B27" s="4" t="s">
        <v>24</v>
      </c>
      <c r="C27" s="4"/>
      <c r="D27" s="4"/>
    </row>
    <row r="28" customFormat="false" ht="15" hidden="false" customHeight="true" outlineLevel="0" collapsed="false">
      <c r="B28" s="22" t="s">
        <v>25</v>
      </c>
      <c r="C28" s="22"/>
      <c r="D28" s="22"/>
    </row>
    <row r="29" customFormat="false" ht="15" hidden="false" customHeight="true" outlineLevel="0" collapsed="false">
      <c r="B29" s="22" t="s">
        <v>26</v>
      </c>
      <c r="C29" s="22"/>
      <c r="D29" s="22"/>
    </row>
    <row r="30" customFormat="false" ht="15" hidden="false" customHeight="true" outlineLevel="0" collapsed="false">
      <c r="B30" s="22" t="s">
        <v>27</v>
      </c>
      <c r="C30" s="22"/>
      <c r="D30" s="22"/>
    </row>
    <row r="31" customFormat="false" ht="27.75" hidden="false" customHeight="true" outlineLevel="0" collapsed="false">
      <c r="B31" s="22" t="s">
        <v>28</v>
      </c>
      <c r="C31" s="22"/>
      <c r="D31" s="22"/>
    </row>
    <row r="33" customFormat="false" ht="19.5" hidden="false" customHeight="true" outlineLevel="0" collapsed="false">
      <c r="B33" s="23" t="s">
        <v>29</v>
      </c>
      <c r="C33" s="23"/>
      <c r="D33" s="23"/>
    </row>
  </sheetData>
  <mergeCells count="11">
    <mergeCell ref="B1:D1"/>
    <mergeCell ref="B2:D2"/>
    <mergeCell ref="B3:D3"/>
    <mergeCell ref="B5:D5"/>
    <mergeCell ref="B12:D12"/>
    <mergeCell ref="B27:D27"/>
    <mergeCell ref="B28:D28"/>
    <mergeCell ref="B29:D29"/>
    <mergeCell ref="B30:D30"/>
    <mergeCell ref="B31:D31"/>
    <mergeCell ref="B33:D33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