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im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<sst xmlns="http://schemas.openxmlformats.org/spreadsheetml/2006/main" count="43" uniqueCount="43">
  <si>
    <t xml:space="preserve">Time Calculator</t>
  </si>
  <si>
    <t xml:space="preserve">MISCELLANEOUS   •   THE 21 CODES OF WEALTH   •   PRATYUSH GOEL</t>
  </si>
  <si>
    <t xml:space="preserve">Add up hours worked, convert time to money, and price your own hour honestly.</t>
  </si>
  <si>
    <t xml:space="preserve">STEP 1  —  ENTER YOUR NUMBERS  (edit the shaded cells only)</t>
  </si>
  <si>
    <t xml:space="preserve">Hours worked per day</t>
  </si>
  <si>
    <t xml:space="preserve">Days worked per week</t>
  </si>
  <si>
    <t xml:space="preserve">Weeks worked per year</t>
  </si>
  <si>
    <t xml:space="preserve">Daily commute time (hours)</t>
  </si>
  <si>
    <t xml:space="preserve">Annual income</t>
  </si>
  <si>
    <t xml:space="preserve">Unpaid overtime hours per week</t>
  </si>
  <si>
    <t xml:space="preserve">Billable hours in a week (freelancers)</t>
  </si>
  <si>
    <t xml:space="preserve">Target annual income</t>
  </si>
  <si>
    <t xml:space="preserve">Hours in a week available</t>
  </si>
  <si>
    <t xml:space="preserve">24 x 7, for perspective</t>
  </si>
  <si>
    <t xml:space="preserve">STEP 2  —  YOUR RESULTS  (calculated automatically)</t>
  </si>
  <si>
    <t xml:space="preserve">Hours worked per week</t>
  </si>
  <si>
    <t xml:space="preserve">Total hours worked per year</t>
  </si>
  <si>
    <t xml:space="preserve">Commute hours per year</t>
  </si>
  <si>
    <t xml:space="preserve">Unpaid overtime hours per year</t>
  </si>
  <si>
    <t xml:space="preserve">Total hours given to work</t>
  </si>
  <si>
    <t xml:space="preserve">Days per year given to work</t>
  </si>
  <si>
    <t xml:space="preserve">Full 24-hour days</t>
  </si>
  <si>
    <t xml:space="preserve">YOUR REAL HOURLY RATE</t>
  </si>
  <si>
    <t xml:space="preserve">Income divided by every hour work costs you</t>
  </si>
  <si>
    <t xml:space="preserve">Nominal hourly rate</t>
  </si>
  <si>
    <t xml:space="preserve">What it looks like on paper</t>
  </si>
  <si>
    <t xml:space="preserve">Value lost to commute and unpaid time</t>
  </si>
  <si>
    <t xml:space="preserve">Share of waking hours spent on work</t>
  </si>
  <si>
    <t xml:space="preserve">Assuming 16 waking hours a day</t>
  </si>
  <si>
    <t xml:space="preserve">Rate needed for your target income</t>
  </si>
  <si>
    <t xml:space="preserve">Freelance rate to quote</t>
  </si>
  <si>
    <t xml:space="preserve">Based on billable hours only</t>
  </si>
  <si>
    <t xml:space="preserve">Extra hours needed at your current rate</t>
  </si>
  <si>
    <t xml:space="preserve">Per year — usually impossible</t>
  </si>
  <si>
    <t xml:space="preserve">Value of one hour saved every day</t>
  </si>
  <si>
    <t xml:space="preserve">Per year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</si>
  <si>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</si>
  <si>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</si>
  <si>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</si>
  <si>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</si>
  <si>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Your real hourly rate includes commute, unpaid overtime and preparation. It is usually 30-40% below the number you assume.</t>
  </si>
  <si>
    <t xml:space="preserve">•  Once you know your hourly rate, every purchase has a second price tag: the hours of your life it costs.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</si>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</sst>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;\(#,##0.00\);\-"/>
    <numFmt numFmtId="166" formatCode="#,##0;\(#,##0\);\-"/>
    <numFmt numFmtId="167" formatCode="\₹#,##0;&quot;(₹&quot;#,##0\);\-"/>
    <numFmt numFmtId="168" formatCode="\₹#,##0.00;&quot;(₹&quot;#,##0.00\);\-"/>
    <numFmt numFmtId="169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9</v>
      </c>
      <c r="D6" s="7"/>
    </row>
    <row r="7" customFormat="false" ht="15" hidden="false" customHeight="false" outlineLevel="0" collapsed="false">
      <c r="B7" s="5" t="s">
        <v>5</v>
      </c>
      <c r="C7" s="6" t="n">
        <v>5</v>
      </c>
      <c r="D7" s="7"/>
    </row>
    <row r="8" customFormat="false" ht="15" hidden="false" customHeight="false" outlineLevel="0" collapsed="false">
      <c r="B8" s="5" t="s">
        <v>6</v>
      </c>
      <c r="C8" s="8" t="n">
        <v>48</v>
      </c>
      <c r="D8" s="7"/>
    </row>
    <row r="9" customFormat="false" ht="15" hidden="false" customHeight="false" outlineLevel="0" collapsed="false">
      <c r="B9" s="5" t="s">
        <v>7</v>
      </c>
      <c r="C9" s="6" t="n">
        <v>1.5</v>
      </c>
      <c r="D9" s="7"/>
    </row>
    <row r="10" customFormat="false" ht="15" hidden="false" customHeight="false" outlineLevel="0" collapsed="false">
      <c r="B10" s="5" t="s">
        <v>8</v>
      </c>
      <c r="C10" s="9" t="n">
        <v>1500000</v>
      </c>
      <c r="D10" s="7"/>
    </row>
    <row r="11" customFormat="false" ht="15" hidden="false" customHeight="false" outlineLevel="0" collapsed="false">
      <c r="B11" s="5" t="s">
        <v>9</v>
      </c>
      <c r="C11" s="6" t="n">
        <v>6</v>
      </c>
      <c r="D11" s="7"/>
    </row>
    <row r="12" customFormat="false" ht="15" hidden="false" customHeight="false" outlineLevel="0" collapsed="false">
      <c r="B12" s="5" t="s">
        <v>10</v>
      </c>
      <c r="C12" s="6" t="n">
        <v>28</v>
      </c>
      <c r="D12" s="7"/>
    </row>
    <row r="13" customFormat="false" ht="15" hidden="false" customHeight="false" outlineLevel="0" collapsed="false">
      <c r="B13" s="5" t="s">
        <v>11</v>
      </c>
      <c r="C13" s="9" t="n">
        <v>2500000</v>
      </c>
      <c r="D13" s="7"/>
    </row>
    <row r="14" customFormat="false" ht="15" hidden="false" customHeight="false" outlineLevel="0" collapsed="false">
      <c r="B14" s="5" t="s">
        <v>12</v>
      </c>
      <c r="C14" s="8" t="n">
        <v>168</v>
      </c>
      <c r="D14" s="7" t="s">
        <v>13</v>
      </c>
    </row>
    <row r="16" customFormat="false" ht="21.75" hidden="false" customHeight="true" outlineLevel="0" collapsed="false">
      <c r="B16" s="4" t="s">
        <v>14</v>
      </c>
      <c r="C16" s="4"/>
      <c r="D16" s="4"/>
    </row>
    <row r="17" customFormat="false" ht="15" hidden="false" customHeight="false" outlineLevel="0" collapsed="false">
      <c r="B17" s="10" t="s">
        <v>15</v>
      </c>
      <c r="C17" s="11" t="n">
        <f aca="false">$C$6*$C$7</f>
        <v>45</v>
      </c>
      <c r="D17" s="12"/>
    </row>
    <row r="18" customFormat="false" ht="15" hidden="false" customHeight="false" outlineLevel="0" collapsed="false">
      <c r="B18" s="10" t="s">
        <v>16</v>
      </c>
      <c r="C18" s="11" t="n">
        <f aca="false">$C$17*$C$8</f>
        <v>2160</v>
      </c>
      <c r="D18" s="12"/>
    </row>
    <row r="19" customFormat="false" ht="15" hidden="false" customHeight="false" outlineLevel="0" collapsed="false">
      <c r="B19" s="10" t="s">
        <v>17</v>
      </c>
      <c r="C19" s="11" t="n">
        <f aca="false">$C$9*$C$7*$C$8</f>
        <v>360</v>
      </c>
      <c r="D19" s="12"/>
    </row>
    <row r="20" customFormat="false" ht="15" hidden="false" customHeight="false" outlineLevel="0" collapsed="false">
      <c r="B20" s="10" t="s">
        <v>18</v>
      </c>
      <c r="C20" s="11" t="n">
        <f aca="false">$C$11*$C$8</f>
        <v>288</v>
      </c>
      <c r="D20" s="12"/>
    </row>
    <row r="21" customFormat="false" ht="15" hidden="false" customHeight="false" outlineLevel="0" collapsed="false">
      <c r="B21" s="10" t="s">
        <v>19</v>
      </c>
      <c r="C21" s="11" t="n">
        <f aca="false">$C$18+$C$19+$C$20</f>
        <v>2808</v>
      </c>
      <c r="D21" s="12"/>
    </row>
    <row r="22" customFormat="false" ht="15" hidden="false" customHeight="false" outlineLevel="0" collapsed="false">
      <c r="B22" s="10" t="s">
        <v>20</v>
      </c>
      <c r="C22" s="11" t="n">
        <f aca="false">$C$21/24</f>
        <v>117</v>
      </c>
      <c r="D22" s="12" t="s">
        <v>21</v>
      </c>
    </row>
    <row r="23" customFormat="false" ht="15" hidden="false" customHeight="false" outlineLevel="0" collapsed="false">
      <c r="B23" s="13" t="s">
        <v>22</v>
      </c>
      <c r="C23" s="14" t="n">
        <f aca="false">IFERROR($C$10/$C$21,0)</f>
        <v>534.188034188034</v>
      </c>
      <c r="D23" s="15" t="s">
        <v>23</v>
      </c>
    </row>
    <row r="24" customFormat="false" ht="15" hidden="false" customHeight="false" outlineLevel="0" collapsed="false">
      <c r="B24" s="10" t="s">
        <v>24</v>
      </c>
      <c r="C24" s="16" t="n">
        <f aca="false">IFERROR($C$10/$C$18,0)</f>
        <v>694.444444444445</v>
      </c>
      <c r="D24" s="12" t="s">
        <v>25</v>
      </c>
    </row>
    <row r="25" customFormat="false" ht="15" hidden="false" customHeight="false" outlineLevel="0" collapsed="false">
      <c r="B25" s="10" t="s">
        <v>26</v>
      </c>
      <c r="C25" s="17" t="n">
        <f aca="false">($C$19+$C$20)*$C$24</f>
        <v>450000</v>
      </c>
      <c r="D25" s="12"/>
    </row>
    <row r="26" customFormat="false" ht="15" hidden="false" customHeight="false" outlineLevel="0" collapsed="false">
      <c r="B26" s="10" t="s">
        <v>27</v>
      </c>
      <c r="C26" s="18" t="n">
        <f aca="false">IFERROR($C$21/($C$14*$C$8*0.67),0)</f>
        <v>0.519722814498934</v>
      </c>
      <c r="D26" s="12" t="s">
        <v>28</v>
      </c>
    </row>
    <row r="27" customFormat="false" ht="15" hidden="false" customHeight="false" outlineLevel="0" collapsed="false">
      <c r="B27" s="10" t="s">
        <v>29</v>
      </c>
      <c r="C27" s="16" t="n">
        <f aca="false">IFERROR($C$13/$C$18,0)</f>
        <v>1157.40740740741</v>
      </c>
      <c r="D27" s="12"/>
    </row>
    <row r="28" customFormat="false" ht="15" hidden="false" customHeight="false" outlineLevel="0" collapsed="false">
      <c r="B28" s="10" t="s">
        <v>30</v>
      </c>
      <c r="C28" s="16" t="n">
        <f aca="false">IFERROR($C$13/($C$12*$C$8),0)</f>
        <v>1860.11904761905</v>
      </c>
      <c r="D28" s="12" t="s">
        <v>31</v>
      </c>
    </row>
    <row r="29" customFormat="false" ht="15" hidden="false" customHeight="false" outlineLevel="0" collapsed="false">
      <c r="B29" s="10" t="s">
        <v>32</v>
      </c>
      <c r="C29" s="11" t="n">
        <f aca="false">IFERROR(($C$13-$C$10)/$C$23,0)</f>
        <v>1872</v>
      </c>
      <c r="D29" s="12" t="s">
        <v>33</v>
      </c>
    </row>
    <row r="30" customFormat="false" ht="15" hidden="false" customHeight="false" outlineLevel="0" collapsed="false">
      <c r="B30" s="10" t="s">
        <v>34</v>
      </c>
      <c r="C30" s="17" t="n">
        <f aca="false">$C$7*$C$8*$C$23</f>
        <v>128205.128205128</v>
      </c>
      <c r="D30" s="12" t="s">
        <v>35</v>
      </c>
    </row>
    <row r="32" customFormat="false" ht="21.75" hidden="false" customHeight="true" outlineLevel="0" collapsed="false">
      <c r="B32" s="4" t="s">
        <v>36</v>
      </c>
      <c r="C32" s="4"/>
      <c r="D32" s="4"/>
    </row>
    <row r="33" customFormat="false" ht="15" hidden="false" customHeight="true" outlineLevel="0" collapsed="false">
      <c r="B33" s="19" t="s">
        <v>37</v>
      </c>
      <c r="C33" s="19"/>
      <c r="D33" s="19"/>
    </row>
    <row r="34" customFormat="false" ht="15" hidden="false" customHeight="true" outlineLevel="0" collapsed="false">
      <c r="B34" s="19" t="s">
        <v>38</v>
      </c>
      <c r="C34" s="19"/>
      <c r="D34" s="19"/>
    </row>
    <row r="35" customFormat="false" ht="15" hidden="false" customHeight="true" outlineLevel="0" collapsed="false">
      <c r="B35" s="19" t="s">
        <v>39</v>
      </c>
      <c r="C35" s="19"/>
      <c r="D35" s="19"/>
    </row>
    <row r="36" customFormat="false" ht="27.75" hidden="false" customHeight="true" outlineLevel="0" collapsed="false">
      <c r="B36" s="19" t="s">
        <v>40</v>
      </c>
      <c r="C36" s="19"/>
      <c r="D36" s="19"/>
    </row>
    <row r="37" customFormat="false" ht="15" hidden="false" customHeight="true" outlineLevel="0" collapsed="false">
      <c r="B37" s="19" t="s">
        <v>41</v>
      </c>
      <c r="C37" s="19"/>
      <c r="D37" s="19"/>
    </row>
    <row r="39" customFormat="false" ht="19.5" hidden="false" customHeight="true" outlineLevel="0" collapsed="false">
      <c r="B39" s="20" t="s">
        <v>42</v>
      </c>
      <c r="C39" s="20"/>
      <c r="D39" s="20"/>
    </row>
  </sheetData>
  <mergeCells count="12">
    <mergeCell ref="B1:D1"/>
    <mergeCell ref="B2:D2"/>
    <mergeCell ref="B3:D3"/>
    <mergeCell ref="B5:D5"/>
    <mergeCell ref="B16:D16"/>
    <mergeCell ref="B32:D32"/>
    <mergeCell ref="B33:D33"/>
    <mergeCell ref="B34:D34"/>
    <mergeCell ref="B35:D35"/>
    <mergeCell ref="B36:D36"/>
    <mergeCell ref="B37:D37"/>
    <mergeCell ref="B39:D39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