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lation Impac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<sst xmlns="http://schemas.openxmlformats.org/spreadsheetml/2006/main" count="47" uniqueCount="47">
  <si>
    <t xml:space="preserve">Inflation Impact Calculator</t>
  </si>
  <si>
    <t xml:space="preserve">MISCELLANEOUS   •   THE 21 CODES OF WEALTH   •   PRATYUSH GOEL</t>
  </si>
  <si>
    <t xml:space="preserve">Category by category — how school fees, medical bills, food and rent will look in ten and twenty years.</t>
  </si>
  <si>
    <t xml:space="preserve">STEP 1  —  ENTER YOUR NUMBERS  (edit the shaded cells only)</t>
  </si>
  <si>
    <t xml:space="preserve">YOUR SPENDING TODAY  (annual)</t>
  </si>
  <si>
    <t xml:space="preserve">Food &amp; groceries</t>
  </si>
  <si>
    <t xml:space="preserve">Housing &amp; rent</t>
  </si>
  <si>
    <t xml:space="preserve">Education fees</t>
  </si>
  <si>
    <t xml:space="preserve">Healthcare &amp; medicines</t>
  </si>
  <si>
    <t xml:space="preserve">Transport &amp; fuel</t>
  </si>
  <si>
    <t xml:space="preserve">Lifestyle &amp; discretionary</t>
  </si>
  <si>
    <t xml:space="preserve">INFLATION FOR EACH CATEGORY</t>
  </si>
  <si>
    <t xml:space="preserve">Food inflation</t>
  </si>
  <si>
    <t xml:space="preserve">Housing inflation</t>
  </si>
  <si>
    <t xml:space="preserve">Education inflation</t>
  </si>
  <si>
    <t xml:space="preserve">Medical inflation</t>
  </si>
  <si>
    <t xml:space="preserve">Transport inflation</t>
  </si>
  <si>
    <t xml:space="preserve">Lifestyle inflation</t>
  </si>
  <si>
    <t xml:space="preserve">HORIZON</t>
  </si>
  <si>
    <t xml:space="preserve">Years to project</t>
  </si>
  <si>
    <t xml:space="preserve">Return on your investments</t>
  </si>
  <si>
    <t xml:space="preserve">STEP 2  —  YOUR RESULTS  (calculated automatically)</t>
  </si>
  <si>
    <t xml:space="preserve">Total annual spending today</t>
  </si>
  <si>
    <t xml:space="preserve">Blended inflation rate you actually face</t>
  </si>
  <si>
    <t xml:space="preserve">Usually higher than the headline CPI</t>
  </si>
  <si>
    <t xml:space="preserve">Food spending after the period</t>
  </si>
  <si>
    <t xml:space="preserve">Housing spending after the period</t>
  </si>
  <si>
    <t xml:space="preserve">Education spending after the period</t>
  </si>
  <si>
    <t xml:space="preserve">Healthcare spending after the period</t>
  </si>
  <si>
    <t xml:space="preserve">Transport spending after the period</t>
  </si>
  <si>
    <t xml:space="preserve">Lifestyle spending after the period</t>
  </si>
  <si>
    <t xml:space="preserve">TOTAL ANNUAL SPENDING THEN</t>
  </si>
  <si>
    <t xml:space="preserve">Monthly spending then</t>
  </si>
  <si>
    <t xml:space="preserve">Increase over today</t>
  </si>
  <si>
    <t xml:space="preserve">Spending in 10 years</t>
  </si>
  <si>
    <t xml:space="preserve">Corpus needed to fund that spending</t>
  </si>
  <si>
    <t xml:space="preserve">At a 4% withdrawal rate</t>
  </si>
  <si>
    <t xml:space="preserve">Real return you are actually earning</t>
  </si>
  <si>
    <t xml:space="preserve">Against your own inflation, not the CPI</t>
  </si>
  <si>
    <t xml:space="preserve">Fastest-inflating category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</si>
  <si>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</si>
  <si>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</si>
  <si>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</si>
  <si>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</si>
  <si>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Your personal inflation rate is not the headline CPI. If you pay school fees and medical bills, yours is far higher.</t>
  </si>
  <si>
    <t xml:space="preserve">•  Retirement planning fails most often because it uses a 6% inflation assumption against a 9% personal reality.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</si>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</sst>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@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2F4F7"/>
        <bgColor rgb="FFFFFFFF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/>
      <c r="D6" s="6"/>
    </row>
    <row r="7" customFormat="false" ht="15" hidden="false" customHeight="false" outlineLevel="0" collapsed="false">
      <c r="B7" s="7" t="s">
        <v>5</v>
      </c>
      <c r="C7" s="8" t="n">
        <v>180000</v>
      </c>
      <c r="D7" s="9"/>
    </row>
    <row r="8" customFormat="false" ht="15" hidden="false" customHeight="false" outlineLevel="0" collapsed="false">
      <c r="B8" s="7" t="s">
        <v>6</v>
      </c>
      <c r="C8" s="8" t="n">
        <v>300000</v>
      </c>
      <c r="D8" s="9"/>
    </row>
    <row r="9" customFormat="false" ht="15" hidden="false" customHeight="false" outlineLevel="0" collapsed="false">
      <c r="B9" s="7" t="s">
        <v>7</v>
      </c>
      <c r="C9" s="8" t="n">
        <v>200000</v>
      </c>
      <c r="D9" s="9"/>
    </row>
    <row r="10" customFormat="false" ht="15" hidden="false" customHeight="false" outlineLevel="0" collapsed="false">
      <c r="B10" s="7" t="s">
        <v>8</v>
      </c>
      <c r="C10" s="8" t="n">
        <v>60000</v>
      </c>
      <c r="D10" s="9"/>
    </row>
    <row r="11" customFormat="false" ht="15" hidden="false" customHeight="false" outlineLevel="0" collapsed="false">
      <c r="B11" s="7" t="s">
        <v>9</v>
      </c>
      <c r="C11" s="8" t="n">
        <v>90000</v>
      </c>
      <c r="D11" s="9"/>
    </row>
    <row r="12" customFormat="false" ht="15" hidden="false" customHeight="false" outlineLevel="0" collapsed="false">
      <c r="B12" s="7" t="s">
        <v>10</v>
      </c>
      <c r="C12" s="8" t="n">
        <v>150000</v>
      </c>
      <c r="D12" s="9"/>
    </row>
    <row r="13" customFormat="false" ht="15" hidden="false" customHeight="false" outlineLevel="0" collapsed="false">
      <c r="B13" s="5" t="s">
        <v>11</v>
      </c>
      <c r="C13" s="6"/>
      <c r="D13" s="6"/>
    </row>
    <row r="14" customFormat="false" ht="15" hidden="false" customHeight="false" outlineLevel="0" collapsed="false">
      <c r="B14" s="7" t="s">
        <v>12</v>
      </c>
      <c r="C14" s="10" t="n">
        <v>0.07</v>
      </c>
      <c r="D14" s="9"/>
    </row>
    <row r="15" customFormat="false" ht="15" hidden="false" customHeight="false" outlineLevel="0" collapsed="false">
      <c r="B15" s="7" t="s">
        <v>13</v>
      </c>
      <c r="C15" s="10" t="n">
        <v>0.05</v>
      </c>
      <c r="D15" s="9"/>
    </row>
    <row r="16" customFormat="false" ht="15" hidden="false" customHeight="false" outlineLevel="0" collapsed="false">
      <c r="B16" s="7" t="s">
        <v>14</v>
      </c>
      <c r="C16" s="10" t="n">
        <v>0.1</v>
      </c>
      <c r="D16" s="9"/>
    </row>
    <row r="17" customFormat="false" ht="15" hidden="false" customHeight="false" outlineLevel="0" collapsed="false">
      <c r="B17" s="7" t="s">
        <v>15</v>
      </c>
      <c r="C17" s="10" t="n">
        <v>0.12</v>
      </c>
      <c r="D17" s="9"/>
    </row>
    <row r="18" customFormat="false" ht="15" hidden="false" customHeight="false" outlineLevel="0" collapsed="false">
      <c r="B18" s="7" t="s">
        <v>16</v>
      </c>
      <c r="C18" s="10" t="n">
        <v>0.06</v>
      </c>
      <c r="D18" s="9"/>
    </row>
    <row r="19" customFormat="false" ht="15" hidden="false" customHeight="false" outlineLevel="0" collapsed="false">
      <c r="B19" s="7" t="s">
        <v>17</v>
      </c>
      <c r="C19" s="10" t="n">
        <v>0.06</v>
      </c>
      <c r="D19" s="9"/>
    </row>
    <row r="20" customFormat="false" ht="15" hidden="false" customHeight="false" outlineLevel="0" collapsed="false">
      <c r="B20" s="5" t="s">
        <v>18</v>
      </c>
      <c r="C20" s="6"/>
      <c r="D20" s="6"/>
    </row>
    <row r="21" customFormat="false" ht="15" hidden="false" customHeight="false" outlineLevel="0" collapsed="false">
      <c r="B21" s="7" t="s">
        <v>19</v>
      </c>
      <c r="C21" s="11" t="n">
        <v>20</v>
      </c>
      <c r="D21" s="9"/>
    </row>
    <row r="22" customFormat="false" ht="15" hidden="false" customHeight="false" outlineLevel="0" collapsed="false">
      <c r="B22" s="7" t="s">
        <v>20</v>
      </c>
      <c r="C22" s="10" t="n">
        <v>0.11</v>
      </c>
      <c r="D22" s="9"/>
    </row>
    <row r="24" customFormat="false" ht="21.75" hidden="false" customHeight="true" outlineLevel="0" collapsed="false">
      <c r="B24" s="4" t="s">
        <v>21</v>
      </c>
      <c r="C24" s="4"/>
      <c r="D24" s="4"/>
    </row>
    <row r="25" customFormat="false" ht="15" hidden="false" customHeight="false" outlineLevel="0" collapsed="false">
      <c r="B25" s="12" t="s">
        <v>22</v>
      </c>
      <c r="C25" s="13" t="n">
        <f aca="false">SUM($C$7:$C$12)</f>
        <v>980000</v>
      </c>
      <c r="D25" s="14"/>
    </row>
    <row r="26" customFormat="false" ht="15" hidden="false" customHeight="false" outlineLevel="0" collapsed="false">
      <c r="B26" s="12" t="s">
        <v>23</v>
      </c>
      <c r="C26" s="15" t="n">
        <f aca="false">IFERROR(SUMPRODUCT($C$7:$C$12,$C$14:$C$19)/$C$25,0)</f>
        <v>0.0706122448979592</v>
      </c>
      <c r="D26" s="14" t="s">
        <v>24</v>
      </c>
    </row>
    <row r="27" customFormat="false" ht="15" hidden="false" customHeight="false" outlineLevel="0" collapsed="false">
      <c r="B27" s="12" t="s">
        <v>25</v>
      </c>
      <c r="C27" s="13" t="n">
        <f aca="false">$C$7*(1+$C$14)^$C$21</f>
        <v>696543.203247513</v>
      </c>
      <c r="D27" s="14"/>
    </row>
    <row r="28" customFormat="false" ht="15" hidden="false" customHeight="false" outlineLevel="0" collapsed="false">
      <c r="B28" s="12" t="s">
        <v>26</v>
      </c>
      <c r="C28" s="13" t="n">
        <f aca="false">$C$8*(1+$C$15)^$C$21</f>
        <v>795989.311543327</v>
      </c>
      <c r="D28" s="14"/>
    </row>
    <row r="29" customFormat="false" ht="15" hidden="false" customHeight="false" outlineLevel="0" collapsed="false">
      <c r="B29" s="12" t="s">
        <v>27</v>
      </c>
      <c r="C29" s="13" t="n">
        <f aca="false">$C$9*(1+$C$16)^$C$21</f>
        <v>1345499.98986512</v>
      </c>
      <c r="D29" s="14"/>
    </row>
    <row r="30" customFormat="false" ht="15" hidden="false" customHeight="false" outlineLevel="0" collapsed="false">
      <c r="B30" s="12" t="s">
        <v>28</v>
      </c>
      <c r="C30" s="13" t="n">
        <f aca="false">$C$10*(1+$C$17)^$C$21</f>
        <v>578777.585596497</v>
      </c>
      <c r="D30" s="14"/>
    </row>
    <row r="31" customFormat="false" ht="15" hidden="false" customHeight="false" outlineLevel="0" collapsed="false">
      <c r="B31" s="12" t="s">
        <v>29</v>
      </c>
      <c r="C31" s="13" t="n">
        <f aca="false">$C$11*(1+$C$18)^$C$21</f>
        <v>288642.192499156</v>
      </c>
      <c r="D31" s="14"/>
    </row>
    <row r="32" customFormat="false" ht="15" hidden="false" customHeight="false" outlineLevel="0" collapsed="false">
      <c r="B32" s="12" t="s">
        <v>30</v>
      </c>
      <c r="C32" s="13" t="n">
        <f aca="false">$C$12*(1+$C$19)^$C$21</f>
        <v>481070.320831927</v>
      </c>
      <c r="D32" s="14"/>
    </row>
    <row r="33" customFormat="false" ht="15" hidden="false" customHeight="false" outlineLevel="0" collapsed="false">
      <c r="B33" s="16" t="s">
        <v>31</v>
      </c>
      <c r="C33" s="17" t="n">
        <f aca="false">$C$27+$C$28+$C$29+$C$30+$C$31+$C$32</f>
        <v>4186522.60358354</v>
      </c>
      <c r="D33" s="18"/>
    </row>
    <row r="34" customFormat="false" ht="15" hidden="false" customHeight="false" outlineLevel="0" collapsed="false">
      <c r="B34" s="12" t="s">
        <v>32</v>
      </c>
      <c r="C34" s="13" t="n">
        <f aca="false">$C$33/12</f>
        <v>348876.883631962</v>
      </c>
      <c r="D34" s="14"/>
    </row>
    <row r="35" customFormat="false" ht="15" hidden="false" customHeight="false" outlineLevel="0" collapsed="false">
      <c r="B35" s="12" t="s">
        <v>33</v>
      </c>
      <c r="C35" s="15" t="n">
        <f aca="false">IFERROR($C$33/$C$25-1,0)</f>
        <v>3.27196184039137</v>
      </c>
      <c r="D35" s="14"/>
    </row>
    <row r="36" customFormat="false" ht="15" hidden="false" customHeight="false" outlineLevel="0" collapsed="false">
      <c r="B36" s="12" t="s">
        <v>34</v>
      </c>
      <c r="C36" s="13" t="n">
        <f aca="false">$C$25*(1+$C$26)^10</f>
        <v>1938867.53146927</v>
      </c>
      <c r="D36" s="14"/>
    </row>
    <row r="37" customFormat="false" ht="15" hidden="false" customHeight="false" outlineLevel="0" collapsed="false">
      <c r="B37" s="12" t="s">
        <v>35</v>
      </c>
      <c r="C37" s="13" t="n">
        <f aca="false">IFERROR($C$33/0.04,0)</f>
        <v>104663065.089589</v>
      </c>
      <c r="D37" s="14" t="s">
        <v>36</v>
      </c>
    </row>
    <row r="38" customFormat="false" ht="15" hidden="false" customHeight="false" outlineLevel="0" collapsed="false">
      <c r="B38" s="12" t="s">
        <v>37</v>
      </c>
      <c r="C38" s="15" t="n">
        <f aca="false">IFERROR((1+$C$22)/(1+$C$26)-1,0)</f>
        <v>0.0367899351887153</v>
      </c>
      <c r="D38" s="14" t="s">
        <v>38</v>
      </c>
    </row>
    <row r="39" customFormat="false" ht="15" hidden="false" customHeight="false" outlineLevel="0" collapsed="false">
      <c r="B39" s="12" t="s">
        <v>39</v>
      </c>
      <c r="C39" s="19" t="str">
        <f aca="false">IF(MAX($C$14:$C$19)=$C$17,"Healthcare",IF(MAX($C$14:$C$19)=$C$16,"Education",IF(MAX($C$14:$C$19)=$C$14,"Food",IF(MAX($C$14:$C$19)=$C$18,"Transport",IF(MAX($C$14:$C$19)=$C$19,"Lifestyle","Housing")))))</f>
        <v>Healthcare</v>
      </c>
      <c r="D39" s="14"/>
    </row>
    <row r="41" customFormat="false" ht="21.75" hidden="false" customHeight="true" outlineLevel="0" collapsed="false">
      <c r="B41" s="4" t="s">
        <v>40</v>
      </c>
      <c r="C41" s="4"/>
      <c r="D41" s="4"/>
    </row>
    <row r="42" customFormat="false" ht="15" hidden="false" customHeight="true" outlineLevel="0" collapsed="false">
      <c r="B42" s="20" t="s">
        <v>41</v>
      </c>
      <c r="C42" s="20"/>
      <c r="D42" s="20"/>
    </row>
    <row r="43" customFormat="false" ht="15" hidden="false" customHeight="true" outlineLevel="0" collapsed="false">
      <c r="B43" s="20" t="s">
        <v>42</v>
      </c>
      <c r="C43" s="20"/>
      <c r="D43" s="20"/>
    </row>
    <row r="44" customFormat="false" ht="15" hidden="false" customHeight="true" outlineLevel="0" collapsed="false">
      <c r="B44" s="20" t="s">
        <v>43</v>
      </c>
      <c r="C44" s="20"/>
      <c r="D44" s="20"/>
    </row>
    <row r="45" customFormat="false" ht="27.75" hidden="false" customHeight="true" outlineLevel="0" collapsed="false">
      <c r="B45" s="20" t="s">
        <v>44</v>
      </c>
      <c r="C45" s="20"/>
      <c r="D45" s="20"/>
    </row>
    <row r="46" customFormat="false" ht="15" hidden="false" customHeight="true" outlineLevel="0" collapsed="false">
      <c r="B46" s="20" t="s">
        <v>45</v>
      </c>
      <c r="C46" s="20"/>
      <c r="D46" s="20"/>
    </row>
    <row r="48" customFormat="false" ht="19.5" hidden="false" customHeight="true" outlineLevel="0" collapsed="false">
      <c r="B48" s="21" t="s">
        <v>46</v>
      </c>
      <c r="C48" s="21"/>
      <c r="D48" s="21"/>
    </row>
  </sheetData>
  <mergeCells count="12">
    <mergeCell ref="B1:D1"/>
    <mergeCell ref="B2:D2"/>
    <mergeCell ref="B3:D3"/>
    <mergeCell ref="B5:D5"/>
    <mergeCell ref="B24:D24"/>
    <mergeCell ref="B41:D41"/>
    <mergeCell ref="B42:D42"/>
    <mergeCell ref="B43:D43"/>
    <mergeCell ref="B44:D44"/>
    <mergeCell ref="B45:D45"/>
    <mergeCell ref="B46:D46"/>
    <mergeCell ref="B48:D4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