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g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<sst xmlns="http://schemas.openxmlformats.org/spreadsheetml/2006/main" count="35" uniqueCount="35">
  <si>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Age Calculator</t>
  </si>
  <si>
    <t xml:space="preserve">MISCELLANEOUS   •   THE 21 CODES OF WEALTH   •   PRATYUSH GOEL</t>
  </si>
  <si>
    <t xml:space="preserve">Exact age in years, months and days — plus the financial milestones and the compounding years you have left.</t>
  </si>
  <si>
    <t xml:space="preserve">STEP 1  —  ENTER YOUR NUMBERS  (edit the shaded cells only)</t>
  </si>
  <si>
    <t xml:space="preserve">Date of birth</t>
  </si>
  <si>
    <t xml:space="preserve">Type any date</t>
  </si>
  <si>
    <t xml:space="preserve">Calculate age as on</t>
  </si>
  <si>
    <t xml:space="preserve">Today, or any future date</t>
  </si>
  <si>
    <t xml:space="preserve">Planned retirement age</t>
  </si>
  <si>
    <t xml:space="preserve">Amount invested monthly</t>
  </si>
  <si>
    <t xml:space="preserve">Expected return</t>
  </si>
  <si>
    <t xml:space="preserve">STEP 2  —  YOUR RESULTS  (calculated automatically)</t>
  </si>
  <si>
    <t xml:space="preserve">AGE IN COMPLETED YEARS</t>
  </si>
  <si>
    <t xml:space="preserve">Additional months</t>
  </si>
  <si>
    <t xml:space="preserve">Additional days</t>
  </si>
  <si>
    <t xml:space="preserve">Total days lived</t>
  </si>
  <si>
    <t xml:space="preserve">Total weeks lived</t>
  </si>
  <si>
    <t xml:space="preserve">Total months lived</t>
  </si>
  <si>
    <t xml:space="preserve">Age in exact years</t>
  </si>
  <si>
    <t xml:space="preserve">Day of the week you were born</t>
  </si>
  <si>
    <t xml:space="preserve">Next birthday</t>
  </si>
  <si>
    <t xml:space="preserve">Days until the next birthday</t>
  </si>
  <si>
    <t xml:space="preserve">Years until retirement</t>
  </si>
  <si>
    <t xml:space="preserve">Months of investing left</t>
  </si>
  <si>
    <t xml:space="preserve">Corpus by retirement at your current SIP</t>
  </si>
  <si>
    <t xml:space="preserve">Corpus if you had started 5 years earlier</t>
  </si>
  <si>
    <t xml:space="preserve">Cost of those 5 lost years</t>
  </si>
  <si>
    <t xml:space="preserve">Time is the only input you cannot buy back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</si>
  <si>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</si>
  <si>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</si>
  <si>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</si>
  <si>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</si>
  <si>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Enter dates in your system's date format. The cells are formatted as DD-MMM-YYYY.</t>
  </si>
  <si>
    <t xml:space="preserve">•  Every year of delay in starting to invest costs far more than any year of higher returns ever gains.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</si>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</sst>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\-mmm\-yyyy"/>
    <numFmt numFmtId="166" formatCode="#,##0;\(#,##0\);\-"/>
    <numFmt numFmtId="167" formatCode="\₹#,##0;&quot;(₹&quot;#,##0\);\-"/>
    <numFmt numFmtId="168" formatCode="0.00%;\(0.00%\);\-"/>
    <numFmt numFmtId="169" formatCode="#,##0&quot; days&quot;"/>
    <numFmt numFmtId="170" formatCode="#,##0.00;\(#,##0.00\);\-"/>
    <numFmt numFmtId="171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33007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46236</v>
      </c>
      <c r="D7" s="7" t="s">
        <v>7</v>
      </c>
    </row>
    <row r="8" customFormat="false" ht="15" hidden="false" customHeight="false" outlineLevel="0" collapsed="false">
      <c r="B8" s="5" t="s">
        <v>8</v>
      </c>
      <c r="C8" s="8" t="n">
        <v>60</v>
      </c>
      <c r="D8" s="7"/>
    </row>
    <row r="9" customFormat="false" ht="15" hidden="false" customHeight="false" outlineLevel="0" collapsed="false">
      <c r="B9" s="5" t="s">
        <v>9</v>
      </c>
      <c r="C9" s="9" t="n">
        <v>20000</v>
      </c>
      <c r="D9" s="7"/>
    </row>
    <row r="10" customFormat="false" ht="15" hidden="false" customHeight="false" outlineLevel="0" collapsed="false">
      <c r="B10" s="5" t="s">
        <v>10</v>
      </c>
      <c r="C10" s="10" t="n">
        <v>0.12</v>
      </c>
      <c r="D10" s="7"/>
    </row>
    <row r="12" customFormat="false" ht="21.75" hidden="false" customHeight="true" outlineLevel="0" collapsed="false">
      <c r="B12" s="4" t="s">
        <v>11</v>
      </c>
      <c r="C12" s="4"/>
      <c r="D12" s="4"/>
    </row>
    <row r="13" customFormat="false" ht="15" hidden="false" customHeight="false" outlineLevel="0" collapsed="false">
      <c r="B13" s="11" t="s">
        <v>12</v>
      </c>
      <c r="C13" s="12" t="n">
        <f aca="false">IFERROR(DATEDIF($C$6,$C$7,"y"),0)</f>
        <v>36</v>
      </c>
      <c r="D13" s="13"/>
    </row>
    <row r="14" customFormat="false" ht="15" hidden="false" customHeight="false" outlineLevel="0" collapsed="false">
      <c r="B14" s="14" t="s">
        <v>13</v>
      </c>
      <c r="C14" s="15" t="n">
        <f aca="false">IFERROR(DATEDIF($C$6,$C$7,"ym"),0)</f>
        <v>2</v>
      </c>
      <c r="D14" s="16"/>
    </row>
    <row r="15" customFormat="false" ht="15" hidden="false" customHeight="false" outlineLevel="0" collapsed="false">
      <c r="B15" s="14" t="s">
        <v>14</v>
      </c>
      <c r="C15" s="15" t="n">
        <f aca="false">IFERROR(DATEDIF($C$6,$C$7,"md"),0)</f>
        <v>19</v>
      </c>
      <c r="D15" s="16"/>
    </row>
    <row r="16" customFormat="false" ht="15" hidden="false" customHeight="false" outlineLevel="0" collapsed="false">
      <c r="B16" s="14" t="s">
        <v>15</v>
      </c>
      <c r="C16" s="17" t="n">
        <f aca="false">$C$7-$C$6</f>
        <v>13229</v>
      </c>
      <c r="D16" s="16"/>
    </row>
    <row r="17" customFormat="false" ht="15" hidden="false" customHeight="false" outlineLevel="0" collapsed="false">
      <c r="B17" s="14" t="s">
        <v>16</v>
      </c>
      <c r="C17" s="15" t="n">
        <f aca="false">($C$7-$C$6)/7</f>
        <v>1889.85714285714</v>
      </c>
      <c r="D17" s="16"/>
    </row>
    <row r="18" customFormat="false" ht="15" hidden="false" customHeight="false" outlineLevel="0" collapsed="false">
      <c r="B18" s="14" t="s">
        <v>17</v>
      </c>
      <c r="C18" s="15" t="n">
        <f aca="false">IFERROR(DATEDIF($C$6,$C$7,"m"),0)</f>
        <v>434</v>
      </c>
      <c r="D18" s="16"/>
    </row>
    <row r="19" customFormat="false" ht="15" hidden="false" customHeight="false" outlineLevel="0" collapsed="false">
      <c r="B19" s="14" t="s">
        <v>18</v>
      </c>
      <c r="C19" s="18" t="n">
        <f aca="false">($C$7-$C$6)/365.25</f>
        <v>36.2190280629706</v>
      </c>
      <c r="D19" s="16"/>
    </row>
    <row r="20" customFormat="false" ht="15" hidden="false" customHeight="false" outlineLevel="0" collapsed="false">
      <c r="B20" s="14" t="s">
        <v>19</v>
      </c>
      <c r="C20" s="19" t="str">
        <f aca="false">TEXT($C$6,"DDDD")</f>
        <v>Monday</v>
      </c>
      <c r="D20" s="16"/>
    </row>
    <row r="21" customFormat="false" ht="15" hidden="false" customHeight="false" outlineLevel="0" collapsed="false">
      <c r="B21" s="14" t="s">
        <v>20</v>
      </c>
      <c r="C21" s="20" t="n">
        <f aca="false">DATE(YEAR($C$7)+IF(DATE(YEAR($C$7),MONTH($C$6),DAY($C$6))&lt;$C$7,1,0),MONTH($C$6),DAY($C$6))</f>
        <v>46521</v>
      </c>
      <c r="D21" s="16"/>
    </row>
    <row r="22" customFormat="false" ht="15" hidden="false" customHeight="false" outlineLevel="0" collapsed="false">
      <c r="B22" s="14" t="s">
        <v>21</v>
      </c>
      <c r="C22" s="17" t="n">
        <f aca="false">$C$21-$C$7</f>
        <v>285</v>
      </c>
      <c r="D22" s="16"/>
    </row>
    <row r="23" customFormat="false" ht="15" hidden="false" customHeight="false" outlineLevel="0" collapsed="false">
      <c r="B23" s="14" t="s">
        <v>22</v>
      </c>
      <c r="C23" s="15" t="n">
        <f aca="false">MAX(0,$C$8-$C$13)</f>
        <v>24</v>
      </c>
      <c r="D23" s="16"/>
    </row>
    <row r="24" customFormat="false" ht="15" hidden="false" customHeight="false" outlineLevel="0" collapsed="false">
      <c r="B24" s="14" t="s">
        <v>23</v>
      </c>
      <c r="C24" s="15" t="n">
        <f aca="false">$C$23*12</f>
        <v>288</v>
      </c>
      <c r="D24" s="16"/>
    </row>
    <row r="25" customFormat="false" ht="15" hidden="false" customHeight="false" outlineLevel="0" collapsed="false">
      <c r="B25" s="14" t="s">
        <v>24</v>
      </c>
      <c r="C25" s="21" t="n">
        <f aca="false">FV($C$10/12,$C$23*12,-$C$9,0)</f>
        <v>33122518.1066609</v>
      </c>
      <c r="D25" s="16"/>
    </row>
    <row r="26" customFormat="false" ht="15" hidden="false" customHeight="false" outlineLevel="0" collapsed="false">
      <c r="B26" s="14" t="s">
        <v>25</v>
      </c>
      <c r="C26" s="21" t="n">
        <f aca="false">FV($C$10/12,($C$23+5)*12,-$C$9,0)</f>
        <v>61806962.6896285</v>
      </c>
      <c r="D26" s="16"/>
    </row>
    <row r="27" customFormat="false" ht="15" hidden="false" customHeight="false" outlineLevel="0" collapsed="false">
      <c r="B27" s="14" t="s">
        <v>26</v>
      </c>
      <c r="C27" s="21" t="n">
        <f aca="false">$C$26-$C$25</f>
        <v>28684444.5829675</v>
      </c>
      <c r="D27" s="16" t="s">
        <v>27</v>
      </c>
    </row>
    <row r="29" customFormat="false" ht="21.75" hidden="false" customHeight="true" outlineLevel="0" collapsed="false">
      <c r="B29" s="4" t="s">
        <v>28</v>
      </c>
      <c r="C29" s="4"/>
      <c r="D29" s="4"/>
    </row>
    <row r="30" customFormat="false" ht="15" hidden="false" customHeight="true" outlineLevel="0" collapsed="false">
      <c r="B30" s="22" t="s">
        <v>29</v>
      </c>
      <c r="C30" s="22"/>
      <c r="D30" s="22"/>
    </row>
    <row r="31" customFormat="false" ht="15" hidden="false" customHeight="true" outlineLevel="0" collapsed="false">
      <c r="B31" s="22" t="s">
        <v>30</v>
      </c>
      <c r="C31" s="22"/>
      <c r="D31" s="22"/>
    </row>
    <row r="32" customFormat="false" ht="15" hidden="false" customHeight="true" outlineLevel="0" collapsed="false">
      <c r="B32" s="22" t="s">
        <v>31</v>
      </c>
      <c r="C32" s="22"/>
      <c r="D32" s="22"/>
    </row>
    <row r="33" customFormat="false" ht="15" hidden="false" customHeight="true" outlineLevel="0" collapsed="false">
      <c r="B33" s="22" t="s">
        <v>32</v>
      </c>
      <c r="C33" s="22"/>
      <c r="D33" s="22"/>
    </row>
    <row r="34" customFormat="false" ht="15" hidden="false" customHeight="true" outlineLevel="0" collapsed="false">
      <c r="B34" s="22" t="s">
        <v>33</v>
      </c>
      <c r="C34" s="22"/>
      <c r="D34" s="22"/>
    </row>
    <row r="36" customFormat="false" ht="19.5" hidden="false" customHeight="true" outlineLevel="0" collapsed="false">
      <c r="B36" s="23" t="s">
        <v>34</v>
      </c>
      <c r="C36" s="23"/>
      <c r="D36" s="23"/>
    </row>
  </sheetData>
  <mergeCells count="12">
    <mergeCell ref="B1:D1"/>
    <mergeCell ref="B2:D2"/>
    <mergeCell ref="B3:D3"/>
    <mergeCell ref="B5:D5"/>
    <mergeCell ref="B12:D12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