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Legacy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<sst xmlns="http://schemas.openxmlformats.org/spreadsheetml/2006/main" count="45" uniqueCount="44">
  <si>
    <t xml:space="preserve">Legacy Planning Calculator</t>
  </si>
  <si>
    <t xml:space="preserve">ESTATE &amp; LEGACY   •   THE 21 CODES OF WEALTH   •   PRATYUSH GOEL</t>
  </si>
  <si>
    <t xml:space="preserve">What your wealth grows to, what you will spend, and what actually reaches the next generation.</t>
  </si>
  <si>
    <t xml:space="preserve">STEP 1  —  ENTER YOUR NUMBERS  (edit the shaded cells only)</t>
  </si>
  <si>
    <t xml:space="preserve">Your current age</t>
  </si>
  <si>
    <t xml:space="preserve">Life expectancy</t>
  </si>
  <si>
    <t xml:space="preserve">Current net worth</t>
  </si>
  <si>
    <t xml:space="preserve">Annual amount you still invest</t>
  </si>
  <si>
    <t xml:space="preserve">Expected return on wealth</t>
  </si>
  <si>
    <t xml:space="preserve">Annual living expenses in retirement</t>
  </si>
  <si>
    <t xml:space="preserve">Age when withdrawals begin</t>
  </si>
  <si>
    <t xml:space="preserve">Inflation</t>
  </si>
  <si>
    <t xml:space="preserve">Annual gifting to family</t>
  </si>
  <si>
    <t xml:space="preserve">Gifts to relatives are tax free in India</t>
  </si>
  <si>
    <t xml:space="preserve">Planned charitable giving (total)</t>
  </si>
  <si>
    <t xml:space="preserve">Number of heirs</t>
  </si>
  <si>
    <t xml:space="preserve">Estate transfer costs</t>
  </si>
  <si>
    <t xml:space="preserve">Probate, legal, administration</t>
  </si>
  <si>
    <t xml:space="preserve">STEP 2  —  YOUR RESULTS  (calculated automatically)</t>
  </si>
  <si>
    <t xml:space="preserve">Years until withdrawals begin</t>
  </si>
  <si>
    <t xml:space="preserve">Total remaining years</t>
  </si>
  <si>
    <t xml:space="preserve">Years of withdrawals</t>
  </si>
  <si>
    <t xml:space="preserve">Wealth when withdrawals begin</t>
  </si>
  <si>
    <t xml:space="preserve">Annual expenses at that point</t>
  </si>
  <si>
    <t xml:space="preserve">Real return during withdrawals</t>
  </si>
  <si>
    <t xml:space="preserve">Present value of all future withdrawals</t>
  </si>
  <si>
    <t xml:space="preserve">Wealth left at life expectancy</t>
  </si>
  <si>
    <t xml:space="preserve">Total gifting over the years</t>
  </si>
  <si>
    <t xml:space="preserve">Estate before costs</t>
  </si>
  <si>
    <t xml:space="preserve">LEGACY REACHING YOUR HEIRS</t>
  </si>
  <si>
    <t xml:space="preserve">Per heir</t>
  </si>
  <si>
    <t xml:space="preserve">Legacy in today's purchasing power</t>
  </si>
  <si>
    <t xml:space="preserve">The honest number</t>
  </si>
  <si>
    <t xml:space="preserve">Total given away in your lifetime</t>
  </si>
  <si>
    <t xml:space="preserve">Gifting while alive avoids all transfer friction</t>
  </si>
  <si>
    <t xml:space="preserve">Legacy as a multiple of today's net worth</t>
  </si>
  <si>
    <t xml:space="preserve">HOW TO USE &amp; ASSUMPTIONS</t>
  </si>
  <si>
    <t xml:space="preserve">•  Edit only the cream-shaded cells with blue numbers (Step 1). Every other cell is a live formula.</t>
  </si>
  <si>
    <t xml:space="preserve">•  Percentages are stored as true percentages — type 12% (or 0.12), not 12.</t>
  </si>
  <si>
    <t xml:space="preserve">•  All amounts are in Indian Rupees (₹) unless a cell says otherwise.</t>
  </si>
  <si>
    <t xml:space="preserve">•  Gifts to specified relatives are entirely tax free in India, in your hands and theirs. Giving early is often the cleanest transfer.</t>
  </si>
  <si>
    <t xml:space="preserve">•  The three documents that protect a legacy: a registered will, updated nominations on every account, and a written asset list your family can find.</t>
  </si>
  <si>
    <t xml:space="preserve">•  Nomination is not inheritance. A nominee holds the asset in trust for the legal heirs unless the will says otherwise.</t>
  </si>
  <si>
    <t xml:space="preserve">© Pratyush Goel  •  The 21 Codes of Wealth  •  wealth.goelpratyush.com  —  Educational tool only, not investment or tax advice.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</si>
</sst>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#,##0;\(#,##0\);\-"/>
    <numFmt numFmtId="166" formatCode="\₹#,##0;&quot;(₹&quot;#,##0\);\-"/>
    <numFmt numFmtId="167" formatCode="0.00%;\(0.00%\);\-"/>
    <numFmt numFmtId="168" formatCode="0.00\x"/>
  </numFmts>
  <fonts count="16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8"/>
      <color rgb="FFFFFFFF"/>
      <name val="Arial"/>
      <family val="0"/>
      <charset val="1"/>
    </font>
    <font>
      <b val="true"/>
      <sz val="9"/>
      <color rgb="FFC9A227"/>
      <name val="Arial"/>
      <family val="0"/>
      <charset val="1"/>
    </font>
    <font>
      <i val="true"/>
      <sz val="10"/>
      <color rgb="FF44506A"/>
      <name val="Arial"/>
      <family val="0"/>
      <charset val="1"/>
    </font>
    <font>
      <b val="true"/>
      <sz val="11"/>
      <color rgb="FFFFFFFF"/>
      <name val="Arial"/>
      <family val="0"/>
      <charset val="1"/>
    </font>
    <font>
      <sz val="10"/>
      <color rgb="FF1F2937"/>
      <name val="Arial"/>
      <family val="0"/>
      <charset val="1"/>
    </font>
    <font>
      <b val="true"/>
      <sz val="11"/>
      <color rgb="FF0000FF"/>
      <name val="Arial"/>
      <family val="0"/>
      <charset val="1"/>
    </font>
    <font>
      <i val="true"/>
      <sz val="9"/>
      <color rgb="FF6B7280"/>
      <name val="Arial"/>
      <family val="0"/>
      <charset val="1"/>
    </font>
    <font>
      <b val="true"/>
      <sz val="11"/>
      <color rgb="FF1F2937"/>
      <name val="Arial"/>
      <family val="0"/>
      <charset val="1"/>
    </font>
    <font>
      <b val="true"/>
      <sz val="11"/>
      <color rgb="FF0B1F3A"/>
      <name val="Arial"/>
      <family val="0"/>
      <charset val="1"/>
    </font>
    <font>
      <b val="true"/>
      <sz val="12"/>
      <color rgb="FF0B1F3A"/>
      <name val="Arial"/>
      <family val="0"/>
      <charset val="1"/>
    </font>
    <font>
      <sz val="9"/>
      <color rgb="FF44506A"/>
      <name val="Arial"/>
      <family val="0"/>
      <charset val="1"/>
    </font>
    <font>
      <i val="true"/>
      <sz val="8"/>
      <color rgb="FFC9A227"/>
      <name val="Arial"/>
      <family val="0"/>
      <charset val="1"/>
    </font>
  </fonts>
  <fills count="6">
    <fill>
      <patternFill patternType="none"/>
    </fill>
    <fill>
      <patternFill patternType="gray125"/>
    </fill>
    <fill>
      <patternFill patternType="solid">
        <fgColor rgb="FF0B1F3A"/>
        <bgColor rgb="FF1F2937"/>
      </patternFill>
    </fill>
    <fill>
      <patternFill patternType="solid">
        <fgColor rgb="FF17335C"/>
        <bgColor rgb="FF1F2937"/>
      </patternFill>
    </fill>
    <fill>
      <patternFill patternType="solid">
        <fgColor rgb="FFFFF6DC"/>
        <bgColor rgb="FFFFFFFF"/>
      </patternFill>
    </fill>
    <fill>
      <patternFill patternType="solid">
        <fgColor rgb="FFFFFFFF"/>
        <bgColor rgb="FFFFF6DC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>
        <color rgb="FFD6DBE3"/>
      </left>
      <right style="thin">
        <color rgb="FFD6DBE3"/>
      </right>
      <top style="thin">
        <color rgb="FFD6DBE3"/>
      </top>
      <bottom style="thin">
        <color rgb="FFD6DBE3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5" fillId="3" borderId="0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6" fillId="0" borderId="0" xfId="0" applyFont="true" applyBorder="true" applyAlignment="true" applyProtection="false">
      <alignment horizontal="left" vertical="center" textRotation="0" wrapText="true" indent="1" shrinkToFit="false"/>
      <protection locked="true" hidden="false"/>
    </xf>
    <xf numFmtId="164" fontId="7" fillId="3" borderId="0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8" fillId="0" borderId="1" xfId="0" applyFont="true" applyBorder="true" applyAlignment="true" applyProtection="false">
      <alignment horizontal="general" vertical="center" textRotation="0" wrapText="false" indent="1" shrinkToFit="false"/>
      <protection locked="true" hidden="false"/>
    </xf>
    <xf numFmtId="165" fontId="9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0" fillId="0" borderId="1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6" fontId="9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7" fontId="9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8" fillId="5" borderId="1" xfId="0" applyFont="true" applyBorder="true" applyAlignment="true" applyProtection="false">
      <alignment horizontal="general" vertical="center" textRotation="0" wrapText="false" indent="1" shrinkToFit="false"/>
      <protection locked="true" hidden="false"/>
    </xf>
    <xf numFmtId="165" fontId="11" fillId="5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0" fillId="5" borderId="1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6" fontId="11" fillId="5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7" fontId="11" fillId="5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2" fillId="4" borderId="1" xfId="0" applyFont="true" applyBorder="true" applyAlignment="true" applyProtection="false">
      <alignment horizontal="general" vertical="center" textRotation="0" wrapText="false" indent="1" shrinkToFit="false"/>
      <protection locked="true" hidden="false"/>
    </xf>
    <xf numFmtId="166" fontId="13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0" fillId="4" borderId="1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8" fontId="11" fillId="5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4" fillId="0" borderId="0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4" fontId="15" fillId="2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6DC"/>
      <rgbColor rgb="FFCCFFFF"/>
      <rgbColor rgb="FF660066"/>
      <rgbColor rgb="FFFF8080"/>
      <rgbColor rgb="FF0066CC"/>
      <rgbColor rgb="FFD6DBE3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C9A227"/>
      <rgbColor rgb="FFFF6600"/>
      <rgbColor rgb="FF6B7280"/>
      <rgbColor rgb="FF969696"/>
      <rgbColor rgb="FF17335C"/>
      <rgbColor rgb="FF339966"/>
      <rgbColor rgb="FF0B1F3A"/>
      <rgbColor rgb="FF333300"/>
      <rgbColor rgb="FF993300"/>
      <rgbColor rgb="FF993366"/>
      <rgbColor rgb="FF44506A"/>
      <rgbColor rgb="FF1F2937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1:D45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0" ySplit="4" topLeftCell="A5" activePane="bottomLeft" state="frozen"/>
      <selection pane="topLeft" activeCell="A1" activeCellId="0" sqref="A1"/>
      <selection pane="bottom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3"/>
    <col collapsed="false" customWidth="true" hidden="false" outlineLevel="0" max="2" min="2" style="0" width="46"/>
    <col collapsed="false" customWidth="true" hidden="false" outlineLevel="0" max="3" min="3" style="0" width="20"/>
    <col collapsed="false" customWidth="true" hidden="false" outlineLevel="0" max="4" min="4" style="0" width="54"/>
    <col collapsed="false" customWidth="true" hidden="false" outlineLevel="0" max="5" min="5" style="0" width="3"/>
  </cols>
  <sheetData>
    <row r="1" customFormat="false" ht="33.75" hidden="false" customHeight="true" outlineLevel="0" collapsed="false">
      <c r="B1" s="1" t="s">
        <v>0</v>
      </c>
      <c r="C1" s="1"/>
      <c r="D1" s="1"/>
    </row>
    <row r="2" customFormat="false" ht="18" hidden="false" customHeight="true" outlineLevel="0" collapsed="false">
      <c r="B2" s="2" t="s">
        <v>1</v>
      </c>
      <c r="C2" s="2"/>
      <c r="D2" s="2"/>
    </row>
    <row r="3" customFormat="false" ht="30" hidden="false" customHeight="true" outlineLevel="0" collapsed="false">
      <c r="B3" s="3" t="s">
        <v>2</v>
      </c>
      <c r="C3" s="3"/>
      <c r="D3" s="3"/>
    </row>
    <row r="5" customFormat="false" ht="21.75" hidden="false" customHeight="true" outlineLevel="0" collapsed="false">
      <c r="B5" s="4" t="s">
        <v>3</v>
      </c>
      <c r="C5" s="4"/>
      <c r="D5" s="4"/>
    </row>
    <row r="6" customFormat="false" ht="15" hidden="false" customHeight="false" outlineLevel="0" collapsed="false">
      <c r="B6" s="5" t="s">
        <v>4</v>
      </c>
      <c r="C6" s="6" t="n">
        <v>50</v>
      </c>
      <c r="D6" s="7"/>
    </row>
    <row r="7" customFormat="false" ht="15" hidden="false" customHeight="false" outlineLevel="0" collapsed="false">
      <c r="B7" s="5" t="s">
        <v>5</v>
      </c>
      <c r="C7" s="6" t="n">
        <v>85</v>
      </c>
      <c r="D7" s="7"/>
    </row>
    <row r="8" customFormat="false" ht="15" hidden="false" customHeight="false" outlineLevel="0" collapsed="false">
      <c r="B8" s="5" t="s">
        <v>6</v>
      </c>
      <c r="C8" s="8" t="n">
        <v>50000000</v>
      </c>
      <c r="D8" s="7"/>
    </row>
    <row r="9" customFormat="false" ht="15" hidden="false" customHeight="false" outlineLevel="0" collapsed="false">
      <c r="B9" s="5" t="s">
        <v>7</v>
      </c>
      <c r="C9" s="8" t="n">
        <v>1200000</v>
      </c>
      <c r="D9" s="7"/>
    </row>
    <row r="10" customFormat="false" ht="15" hidden="false" customHeight="false" outlineLevel="0" collapsed="false">
      <c r="B10" s="5" t="s">
        <v>8</v>
      </c>
      <c r="C10" s="9" t="n">
        <v>0.09</v>
      </c>
      <c r="D10" s="7"/>
    </row>
    <row r="11" customFormat="false" ht="15" hidden="false" customHeight="false" outlineLevel="0" collapsed="false">
      <c r="B11" s="5" t="s">
        <v>9</v>
      </c>
      <c r="C11" s="8" t="n">
        <v>1800000</v>
      </c>
      <c r="D11" s="7"/>
    </row>
    <row r="12" customFormat="false" ht="15" hidden="false" customHeight="false" outlineLevel="0" collapsed="false">
      <c r="B12" s="5" t="s">
        <v>10</v>
      </c>
      <c r="C12" s="6" t="n">
        <v>60</v>
      </c>
      <c r="D12" s="7"/>
    </row>
    <row r="13" customFormat="false" ht="15" hidden="false" customHeight="false" outlineLevel="0" collapsed="false">
      <c r="B13" s="5" t="s">
        <v>11</v>
      </c>
      <c r="C13" s="9" t="n">
        <v>0.06</v>
      </c>
      <c r="D13" s="7"/>
    </row>
    <row r="14" customFormat="false" ht="15" hidden="false" customHeight="false" outlineLevel="0" collapsed="false">
      <c r="B14" s="5" t="s">
        <v>12</v>
      </c>
      <c r="C14" s="8" t="n">
        <v>500000</v>
      </c>
      <c r="D14" s="7" t="s">
        <v>13</v>
      </c>
    </row>
    <row r="15" customFormat="false" ht="15" hidden="false" customHeight="false" outlineLevel="0" collapsed="false">
      <c r="B15" s="5" t="s">
        <v>14</v>
      </c>
      <c r="C15" s="8" t="n">
        <v>5000000</v>
      </c>
      <c r="D15" s="7"/>
    </row>
    <row r="16" customFormat="false" ht="15" hidden="false" customHeight="false" outlineLevel="0" collapsed="false">
      <c r="B16" s="5" t="s">
        <v>15</v>
      </c>
      <c r="C16" s="6" t="n">
        <v>2</v>
      </c>
      <c r="D16" s="7"/>
    </row>
    <row r="17" customFormat="false" ht="15" hidden="false" customHeight="false" outlineLevel="0" collapsed="false">
      <c r="B17" s="5" t="s">
        <v>16</v>
      </c>
      <c r="C17" s="9" t="n">
        <v>0.03</v>
      </c>
      <c r="D17" s="7" t="s">
        <v>17</v>
      </c>
    </row>
    <row r="19" customFormat="false" ht="21.75" hidden="false" customHeight="true" outlineLevel="0" collapsed="false">
      <c r="B19" s="4" t="s">
        <v>18</v>
      </c>
      <c r="C19" s="4"/>
      <c r="D19" s="4"/>
    </row>
    <row r="20" customFormat="false" ht="15" hidden="false" customHeight="false" outlineLevel="0" collapsed="false">
      <c r="B20" s="10" t="s">
        <v>19</v>
      </c>
      <c r="C20" s="11" t="n">
        <f aca="false">MAX(0,$C$12-$C$6)</f>
        <v>10</v>
      </c>
      <c r="D20" s="12"/>
    </row>
    <row r="21" customFormat="false" ht="15" hidden="false" customHeight="false" outlineLevel="0" collapsed="false">
      <c r="B21" s="10" t="s">
        <v>20</v>
      </c>
      <c r="C21" s="11" t="n">
        <f aca="false">MAX(0,$C$7-$C$6)</f>
        <v>35</v>
      </c>
      <c r="D21" s="12"/>
    </row>
    <row r="22" customFormat="false" ht="15" hidden="false" customHeight="false" outlineLevel="0" collapsed="false">
      <c r="B22" s="10" t="s">
        <v>21</v>
      </c>
      <c r="C22" s="11" t="n">
        <f aca="false">MAX(0,$C$7-$C$12)</f>
        <v>25</v>
      </c>
      <c r="D22" s="12"/>
    </row>
    <row r="23" customFormat="false" ht="15" hidden="false" customHeight="false" outlineLevel="0" collapsed="false">
      <c r="B23" s="10" t="s">
        <v>22</v>
      </c>
      <c r="C23" s="13" t="n">
        <f aca="false">$C$8*(1+$C$10)^$C$20+IF($C$10=0,$C$9*$C$20,$C$9*((1+$C$10)^$C$20-1)/$C$10)</f>
        <v>136599699.390834</v>
      </c>
      <c r="D23" s="12"/>
    </row>
    <row r="24" customFormat="false" ht="15" hidden="false" customHeight="false" outlineLevel="0" collapsed="false">
      <c r="B24" s="10" t="s">
        <v>23</v>
      </c>
      <c r="C24" s="13" t="n">
        <f aca="false">$C$11*(1+$C$13)^$C$20</f>
        <v>3223525.85377714</v>
      </c>
      <c r="D24" s="12"/>
    </row>
    <row r="25" customFormat="false" ht="15" hidden="false" customHeight="false" outlineLevel="0" collapsed="false">
      <c r="B25" s="10" t="s">
        <v>24</v>
      </c>
      <c r="C25" s="14" t="n">
        <f aca="false">(1+$C$10)/(1+$C$13)-1</f>
        <v>0.0283018867924529</v>
      </c>
      <c r="D25" s="12"/>
    </row>
    <row r="26" customFormat="false" ht="15" hidden="false" customHeight="false" outlineLevel="0" collapsed="false">
      <c r="B26" s="10" t="s">
        <v>25</v>
      </c>
      <c r="C26" s="13" t="n">
        <f aca="false">IFERROR(IF($C$25=0,$C$24*$C$22,-PV($C$25,$C$22,-$C$24,0,1)),0)</f>
        <v>-58827878.6169068</v>
      </c>
      <c r="D26" s="12"/>
    </row>
    <row r="27" customFormat="false" ht="15" hidden="false" customHeight="false" outlineLevel="0" collapsed="false">
      <c r="B27" s="10" t="s">
        <v>26</v>
      </c>
      <c r="C27" s="13" t="n">
        <f aca="false">MAX(0,($C$23-$C$26)*(1+$C$10)^$C$22)</f>
        <v>1685187768.42799</v>
      </c>
      <c r="D27" s="12"/>
    </row>
    <row r="28" customFormat="false" ht="15" hidden="false" customHeight="false" outlineLevel="0" collapsed="false">
      <c r="B28" s="10" t="s">
        <v>27</v>
      </c>
      <c r="C28" s="13" t="n">
        <f aca="false">$C$14*$C$21</f>
        <v>17500000</v>
      </c>
      <c r="D28" s="12"/>
    </row>
    <row r="29" customFormat="false" ht="15" hidden="false" customHeight="false" outlineLevel="0" collapsed="false">
      <c r="B29" s="10" t="s">
        <v>28</v>
      </c>
      <c r="C29" s="13" t="n">
        <f aca="false">MAX(0,$C$27-$C$15)</f>
        <v>1680187768.42799</v>
      </c>
      <c r="D29" s="12"/>
    </row>
    <row r="30" customFormat="false" ht="15" hidden="false" customHeight="false" outlineLevel="0" collapsed="false">
      <c r="B30" s="10" t="s">
        <v>16</v>
      </c>
      <c r="C30" s="13" t="n">
        <f aca="false">$C$29*$C$17</f>
        <v>50405633.0528397</v>
      </c>
      <c r="D30" s="12"/>
    </row>
    <row r="31" customFormat="false" ht="15" hidden="false" customHeight="false" outlineLevel="0" collapsed="false">
      <c r="B31" s="15" t="s">
        <v>29</v>
      </c>
      <c r="C31" s="16" t="n">
        <f aca="false">MAX(0,$C$29-$C$30)</f>
        <v>1629782135.37515</v>
      </c>
      <c r="D31" s="17"/>
    </row>
    <row r="32" customFormat="false" ht="15" hidden="false" customHeight="false" outlineLevel="0" collapsed="false">
      <c r="B32" s="10" t="s">
        <v>30</v>
      </c>
      <c r="C32" s="13" t="n">
        <f aca="false">IFERROR($C$31/$C$16,0)</f>
        <v>814891067.687574</v>
      </c>
      <c r="D32" s="12"/>
    </row>
    <row r="33" customFormat="false" ht="15" hidden="false" customHeight="false" outlineLevel="0" collapsed="false">
      <c r="B33" s="10" t="s">
        <v>31</v>
      </c>
      <c r="C33" s="13" t="n">
        <f aca="false">IFERROR($C$31/(1+$C$13)^$C$21,0)</f>
        <v>212043160.507277</v>
      </c>
      <c r="D33" s="12" t="s">
        <v>32</v>
      </c>
    </row>
    <row r="34" customFormat="false" ht="15" hidden="false" customHeight="false" outlineLevel="0" collapsed="false">
      <c r="B34" s="10" t="s">
        <v>33</v>
      </c>
      <c r="C34" s="13" t="n">
        <f aca="false">$C$28+$C$15</f>
        <v>22500000</v>
      </c>
      <c r="D34" s="12" t="s">
        <v>34</v>
      </c>
    </row>
    <row r="35" customFormat="false" ht="15" hidden="false" customHeight="false" outlineLevel="0" collapsed="false">
      <c r="B35" s="10" t="s">
        <v>35</v>
      </c>
      <c r="C35" s="18" t="n">
        <f aca="false">IFERROR($C$31/$C$8,0)</f>
        <v>32.595642707503</v>
      </c>
      <c r="D35" s="12"/>
    </row>
    <row r="37" customFormat="false" ht="21.75" hidden="false" customHeight="true" outlineLevel="0" collapsed="false">
      <c r="B37" s="4" t="s">
        <v>36</v>
      </c>
      <c r="C37" s="4"/>
      <c r="D37" s="4"/>
    </row>
    <row r="38" customFormat="false" ht="15" hidden="false" customHeight="true" outlineLevel="0" collapsed="false">
      <c r="B38" s="19" t="s">
        <v>37</v>
      </c>
      <c r="C38" s="19"/>
      <c r="D38" s="19"/>
    </row>
    <row r="39" customFormat="false" ht="15" hidden="false" customHeight="true" outlineLevel="0" collapsed="false">
      <c r="B39" s="19" t="s">
        <v>38</v>
      </c>
      <c r="C39" s="19"/>
      <c r="D39" s="19"/>
    </row>
    <row r="40" customFormat="false" ht="15" hidden="false" customHeight="true" outlineLevel="0" collapsed="false">
      <c r="B40" s="19" t="s">
        <v>39</v>
      </c>
      <c r="C40" s="19"/>
      <c r="D40" s="19"/>
    </row>
    <row r="41" customFormat="false" ht="27.75" hidden="false" customHeight="true" outlineLevel="0" collapsed="false">
      <c r="B41" s="19" t="s">
        <v>40</v>
      </c>
      <c r="C41" s="19"/>
      <c r="D41" s="19"/>
    </row>
    <row r="42" customFormat="false" ht="27.75" hidden="false" customHeight="true" outlineLevel="0" collapsed="false">
      <c r="B42" s="19" t="s">
        <v>41</v>
      </c>
      <c r="C42" s="19"/>
      <c r="D42" s="19"/>
    </row>
    <row r="43" customFormat="false" ht="27.75" hidden="false" customHeight="true" outlineLevel="0" collapsed="false">
      <c r="B43" s="19" t="s">
        <v>42</v>
      </c>
      <c r="C43" s="19"/>
      <c r="D43" s="19"/>
    </row>
    <row r="45" customFormat="false" ht="19.5" hidden="false" customHeight="true" outlineLevel="0" collapsed="false">
      <c r="B45" s="20" t="s">
        <v>43</v>
      </c>
      <c r="C45" s="20"/>
      <c r="D45" s="20"/>
    </row>
  </sheetData>
  <mergeCells count="13">
    <mergeCell ref="B1:D1"/>
    <mergeCell ref="B2:D2"/>
    <mergeCell ref="B3:D3"/>
    <mergeCell ref="B5:D5"/>
    <mergeCell ref="B19:D19"/>
    <mergeCell ref="B37:D37"/>
    <mergeCell ref="B38:D38"/>
    <mergeCell ref="B39:D39"/>
    <mergeCell ref="B40:D40"/>
    <mergeCell ref="B41:D41"/>
    <mergeCell ref="B42:D42"/>
    <mergeCell ref="B43:D43"/>
    <mergeCell ref="B45:D45"/>
  </mergeCells>
  <printOptions headings="false" gridLines="false" gridLinesSet="true" horizontalCentered="true" verticalCentered="false"/>
  <pageMargins left="0.75" right="0.75" top="1" bottom="1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LibreOffice/24.2.7.2$Linux_X86_64 LibreOffice_project/420$Build-2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2026-08-02T18:01:12Z</dcterms:created>
  <dc:creator>openpyxl</dc:creator>
  <dc:description/>
  <dc:language>en-US</dc:language>
  <cp:lastModifiedBy/>
  <dcterms:modified xsi:type="dcterms:W3CDTF">2026-08-02T18:01:12Z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