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heritanc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<sst xmlns="http://schemas.openxmlformats.org/spreadsheetml/2006/main" count="47" uniqueCount="47">
  <si>
    <t xml:space="preserve">Inheritance Distribution Calculator</t>
  </si>
  <si>
    <t xml:space="preserve">ESTATE &amp; LEGACY   •   THE 21 CODES OF WEALTH   •   PRATYUSH GOEL</t>
  </si>
  <si>
    <t xml:space="preserve">How an estate divides — equally among Class I heirs when there is no will, or by your own percentages when there is.</t>
  </si>
  <si>
    <t xml:space="preserve">STEP 1  —  ENTER YOUR NUMBERS  (edit the shaded cells only)</t>
  </si>
  <si>
    <t xml:space="preserve">Total estate value</t>
  </si>
  <si>
    <t xml:space="preserve">Outstanding liabilities</t>
  </si>
  <si>
    <t xml:space="preserve">Funeral, probate &amp; legal costs</t>
  </si>
  <si>
    <t xml:space="preserve">IF THERE IS NO WILL  —  CLASS I HEIRS</t>
  </si>
  <si>
    <t xml:space="preserve">Surviving spouse (1 = Yes, 0 = No)</t>
  </si>
  <si>
    <t xml:space="preserve">Number of sons</t>
  </si>
  <si>
    <t xml:space="preserve">Number of daughters</t>
  </si>
  <si>
    <t xml:space="preserve">Mother surviving (1 = Yes, 0 = No)</t>
  </si>
  <si>
    <t xml:space="preserve">IF THERE IS A WILL  —  YOUR CHOSEN SHARES</t>
  </si>
  <si>
    <t xml:space="preserve">Share to beneficiary 1</t>
  </si>
  <si>
    <t xml:space="preserve">Share to beneficiary 2</t>
  </si>
  <si>
    <t xml:space="preserve">Share to beneficiary 3</t>
  </si>
  <si>
    <t xml:space="preserve">Share to beneficiary 4</t>
  </si>
  <si>
    <t xml:space="preserve">Share to charity</t>
  </si>
  <si>
    <t xml:space="preserve">STEP 2  —  YOUR RESULTS  (calculated automatically)</t>
  </si>
  <si>
    <t xml:space="preserve">Net distributable estate</t>
  </si>
  <si>
    <t xml:space="preserve">Number of Class I heirs</t>
  </si>
  <si>
    <t xml:space="preserve">Spouse, children and mother share equally</t>
  </si>
  <si>
    <t xml:space="preserve">EQUAL SHARE PER HEIR (no will)</t>
  </si>
  <si>
    <t xml:space="preserve">Spouse receives</t>
  </si>
  <si>
    <t xml:space="preserve">Each son receives</t>
  </si>
  <si>
    <t xml:space="preserve">Each daughter receives</t>
  </si>
  <si>
    <t xml:space="preserve">Equal to sons under the Hindu Succession Act</t>
  </si>
  <si>
    <t xml:space="preserve">Mother receives</t>
  </si>
  <si>
    <t xml:space="preserve">DISTRIBUTION UNDER YOUR WILL</t>
  </si>
  <si>
    <t xml:space="preserve">Shares entered add up to</t>
  </si>
  <si>
    <t xml:space="preserve">Must equal 100%</t>
  </si>
  <si>
    <t xml:space="preserve">Beneficiary 1 receives</t>
  </si>
  <si>
    <t xml:space="preserve">Beneficiary 2 receives</t>
  </si>
  <si>
    <t xml:space="preserve">Beneficiary 3 receives</t>
  </si>
  <si>
    <t xml:space="preserve">Beneficiary 4 receives</t>
  </si>
  <si>
    <t xml:space="preserve">Charity receives</t>
  </si>
  <si>
    <t xml:space="preserve">Total distributed under the will</t>
  </si>
  <si>
    <t xml:space="preserve">Difference from the no-will outcome</t>
  </si>
  <si>
    <t xml:space="preserve">For beneficiary 1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</si>
  <si>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</si>
  <si>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</si>
  <si>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</si>
  <si>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</si>
  <si>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Under the Hindu Succession Act, Class I heirs — spouse, children and mother — inherit in equal shares when there is no will.</t>
  </si>
  <si>
    <t xml:space="preserve">•  Succession law differs by religion and by the nature of the property. This sheet models the common Hindu intestate case only.</t>
  </si>
  <si>
    <t xml:space="preserve">•  A registered will overrides all of this for self-acquired property. Without one, your family inherits a legal process, not an estate.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</si>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</sst>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#,##0;\(#,##0\);\-"/>
    <numFmt numFmtId="167" formatCode="0.00%;\(0.00%\);\-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2F4F7"/>
      </patternFill>
    </fill>
    <fill>
      <patternFill patternType="solid">
        <fgColor rgb="FFF2F4F7"/>
        <bgColor rgb="FFFFFFFF"/>
      </patternFill>
    </fill>
    <fill>
      <patternFill patternType="solid">
        <fgColor rgb="FFFFFFFF"/>
        <bgColor rgb="FFF2F4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1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6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4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4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50000000</v>
      </c>
      <c r="D6" s="7"/>
    </row>
    <row r="7" customFormat="false" ht="15" hidden="false" customHeight="false" outlineLevel="0" collapsed="false">
      <c r="B7" s="5" t="s">
        <v>5</v>
      </c>
      <c r="C7" s="6" t="n">
        <v>5000000</v>
      </c>
      <c r="D7" s="7"/>
    </row>
    <row r="8" customFormat="false" ht="15" hidden="false" customHeight="false" outlineLevel="0" collapsed="false">
      <c r="B8" s="5" t="s">
        <v>6</v>
      </c>
      <c r="C8" s="6" t="n">
        <v>800000</v>
      </c>
      <c r="D8" s="7"/>
    </row>
    <row r="9" customFormat="false" ht="15" hidden="false" customHeight="false" outlineLevel="0" collapsed="false">
      <c r="B9" s="8" t="s">
        <v>7</v>
      </c>
      <c r="C9" s="9"/>
      <c r="D9" s="9"/>
    </row>
    <row r="10" customFormat="false" ht="15" hidden="false" customHeight="false" outlineLevel="0" collapsed="false">
      <c r="B10" s="5" t="s">
        <v>8</v>
      </c>
      <c r="C10" s="10" t="n">
        <v>1</v>
      </c>
      <c r="D10" s="7"/>
    </row>
    <row r="11" customFormat="false" ht="15" hidden="false" customHeight="false" outlineLevel="0" collapsed="false">
      <c r="B11" s="5" t="s">
        <v>9</v>
      </c>
      <c r="C11" s="10" t="n">
        <v>1</v>
      </c>
      <c r="D11" s="7"/>
    </row>
    <row r="12" customFormat="false" ht="15" hidden="false" customHeight="false" outlineLevel="0" collapsed="false">
      <c r="B12" s="5" t="s">
        <v>10</v>
      </c>
      <c r="C12" s="10" t="n">
        <v>1</v>
      </c>
      <c r="D12" s="7"/>
    </row>
    <row r="13" customFormat="false" ht="15" hidden="false" customHeight="false" outlineLevel="0" collapsed="false">
      <c r="B13" s="5" t="s">
        <v>11</v>
      </c>
      <c r="C13" s="10" t="n">
        <v>1</v>
      </c>
      <c r="D13" s="7"/>
    </row>
    <row r="14" customFormat="false" ht="15" hidden="false" customHeight="false" outlineLevel="0" collapsed="false">
      <c r="B14" s="8" t="s">
        <v>12</v>
      </c>
      <c r="C14" s="9"/>
      <c r="D14" s="9"/>
    </row>
    <row r="15" customFormat="false" ht="15" hidden="false" customHeight="false" outlineLevel="0" collapsed="false">
      <c r="B15" s="5" t="s">
        <v>13</v>
      </c>
      <c r="C15" s="11" t="n">
        <v>0.4</v>
      </c>
      <c r="D15" s="7"/>
    </row>
    <row r="16" customFormat="false" ht="15" hidden="false" customHeight="false" outlineLevel="0" collapsed="false">
      <c r="B16" s="5" t="s">
        <v>14</v>
      </c>
      <c r="C16" s="11" t="n">
        <v>0.25</v>
      </c>
      <c r="D16" s="7"/>
    </row>
    <row r="17" customFormat="false" ht="15" hidden="false" customHeight="false" outlineLevel="0" collapsed="false">
      <c r="B17" s="5" t="s">
        <v>15</v>
      </c>
      <c r="C17" s="11" t="n">
        <v>0.2</v>
      </c>
      <c r="D17" s="7"/>
    </row>
    <row r="18" customFormat="false" ht="15" hidden="false" customHeight="false" outlineLevel="0" collapsed="false">
      <c r="B18" s="5" t="s">
        <v>16</v>
      </c>
      <c r="C18" s="11" t="n">
        <v>0.1</v>
      </c>
      <c r="D18" s="7"/>
    </row>
    <row r="19" customFormat="false" ht="15" hidden="false" customHeight="false" outlineLevel="0" collapsed="false">
      <c r="B19" s="5" t="s">
        <v>17</v>
      </c>
      <c r="C19" s="11" t="n">
        <v>0.05</v>
      </c>
      <c r="D19" s="7"/>
    </row>
    <row r="21" customFormat="false" ht="21.75" hidden="false" customHeight="true" outlineLevel="0" collapsed="false">
      <c r="B21" s="4" t="s">
        <v>18</v>
      </c>
      <c r="C21" s="4"/>
      <c r="D21" s="4"/>
    </row>
    <row r="22" customFormat="false" ht="15" hidden="false" customHeight="false" outlineLevel="0" collapsed="false">
      <c r="B22" s="12" t="s">
        <v>19</v>
      </c>
      <c r="C22" s="13" t="n">
        <f aca="false">MAX(0,$C$6-$C$7-$C$8)</f>
        <v>44200000</v>
      </c>
      <c r="D22" s="14"/>
    </row>
    <row r="23" customFormat="false" ht="15" hidden="false" customHeight="false" outlineLevel="0" collapsed="false">
      <c r="B23" s="12" t="s">
        <v>20</v>
      </c>
      <c r="C23" s="15" t="n">
        <f aca="false">$C$10+$C$11+$C$12+$C$13</f>
        <v>4</v>
      </c>
      <c r="D23" s="14" t="s">
        <v>21</v>
      </c>
    </row>
    <row r="24" customFormat="false" ht="15" hidden="false" customHeight="false" outlineLevel="0" collapsed="false">
      <c r="B24" s="16" t="s">
        <v>22</v>
      </c>
      <c r="C24" s="17" t="n">
        <f aca="false">IFERROR($C$22/$C$23,0)</f>
        <v>11050000</v>
      </c>
      <c r="D24" s="18"/>
    </row>
    <row r="25" customFormat="false" ht="15" hidden="false" customHeight="false" outlineLevel="0" collapsed="false">
      <c r="B25" s="12" t="s">
        <v>23</v>
      </c>
      <c r="C25" s="13" t="n">
        <f aca="false">IF($C$10=1,$C$24,0)</f>
        <v>11050000</v>
      </c>
      <c r="D25" s="14"/>
    </row>
    <row r="26" customFormat="false" ht="15" hidden="false" customHeight="false" outlineLevel="0" collapsed="false">
      <c r="B26" s="12" t="s">
        <v>24</v>
      </c>
      <c r="C26" s="13" t="n">
        <f aca="false">IF($C$11&gt;0,$C$24,0)</f>
        <v>11050000</v>
      </c>
      <c r="D26" s="14"/>
    </row>
    <row r="27" customFormat="false" ht="15" hidden="false" customHeight="false" outlineLevel="0" collapsed="false">
      <c r="B27" s="12" t="s">
        <v>25</v>
      </c>
      <c r="C27" s="13" t="n">
        <f aca="false">IF($C$12&gt;0,$C$24,0)</f>
        <v>11050000</v>
      </c>
      <c r="D27" s="14" t="s">
        <v>26</v>
      </c>
    </row>
    <row r="28" customFormat="false" ht="15" hidden="false" customHeight="false" outlineLevel="0" collapsed="false">
      <c r="B28" s="12" t="s">
        <v>27</v>
      </c>
      <c r="C28" s="13" t="n">
        <f aca="false">IF($C$13=1,$C$24,0)</f>
        <v>11050000</v>
      </c>
      <c r="D28" s="14"/>
    </row>
    <row r="29" customFormat="false" ht="15" hidden="false" customHeight="false" outlineLevel="0" collapsed="false">
      <c r="B29" s="8" t="s">
        <v>28</v>
      </c>
      <c r="C29" s="9"/>
      <c r="D29" s="9"/>
    </row>
    <row r="30" customFormat="false" ht="15" hidden="false" customHeight="false" outlineLevel="0" collapsed="false">
      <c r="B30" s="16" t="s">
        <v>29</v>
      </c>
      <c r="C30" s="19" t="n">
        <f aca="false">SUM($C$15:$C$19)</f>
        <v>1</v>
      </c>
      <c r="D30" s="18" t="s">
        <v>30</v>
      </c>
    </row>
    <row r="31" customFormat="false" ht="15" hidden="false" customHeight="false" outlineLevel="0" collapsed="false">
      <c r="B31" s="12" t="s">
        <v>31</v>
      </c>
      <c r="C31" s="13" t="n">
        <f aca="false">$C$22*$C$15</f>
        <v>17680000</v>
      </c>
      <c r="D31" s="14"/>
    </row>
    <row r="32" customFormat="false" ht="15" hidden="false" customHeight="false" outlineLevel="0" collapsed="false">
      <c r="B32" s="12" t="s">
        <v>32</v>
      </c>
      <c r="C32" s="13" t="n">
        <f aca="false">$C$22*$C$16</f>
        <v>11050000</v>
      </c>
      <c r="D32" s="14"/>
    </row>
    <row r="33" customFormat="false" ht="15" hidden="false" customHeight="false" outlineLevel="0" collapsed="false">
      <c r="B33" s="12" t="s">
        <v>33</v>
      </c>
      <c r="C33" s="13" t="n">
        <f aca="false">$C$22*$C$17</f>
        <v>8840000</v>
      </c>
      <c r="D33" s="14"/>
    </row>
    <row r="34" customFormat="false" ht="15" hidden="false" customHeight="false" outlineLevel="0" collapsed="false">
      <c r="B34" s="12" t="s">
        <v>34</v>
      </c>
      <c r="C34" s="13" t="n">
        <f aca="false">$C$22*$C$18</f>
        <v>4420000</v>
      </c>
      <c r="D34" s="14"/>
    </row>
    <row r="35" customFormat="false" ht="15" hidden="false" customHeight="false" outlineLevel="0" collapsed="false">
      <c r="B35" s="12" t="s">
        <v>35</v>
      </c>
      <c r="C35" s="13" t="n">
        <f aca="false">$C$22*$C$19</f>
        <v>2210000</v>
      </c>
      <c r="D35" s="14"/>
    </row>
    <row r="36" customFormat="false" ht="15" hidden="false" customHeight="false" outlineLevel="0" collapsed="false">
      <c r="B36" s="12" t="s">
        <v>36</v>
      </c>
      <c r="C36" s="13" t="n">
        <f aca="false">$C$31+$C$32+$C$33+$C$34+$C$35</f>
        <v>44200000</v>
      </c>
      <c r="D36" s="14"/>
    </row>
    <row r="37" customFormat="false" ht="15" hidden="false" customHeight="false" outlineLevel="0" collapsed="false">
      <c r="B37" s="12" t="s">
        <v>37</v>
      </c>
      <c r="C37" s="13" t="n">
        <f aca="false">$C$31-$C$24</f>
        <v>6630000</v>
      </c>
      <c r="D37" s="14" t="s">
        <v>38</v>
      </c>
    </row>
    <row r="39" customFormat="false" ht="21.75" hidden="false" customHeight="true" outlineLevel="0" collapsed="false">
      <c r="B39" s="4" t="s">
        <v>39</v>
      </c>
      <c r="C39" s="4"/>
      <c r="D39" s="4"/>
    </row>
    <row r="40" customFormat="false" ht="15" hidden="false" customHeight="true" outlineLevel="0" collapsed="false">
      <c r="B40" s="20" t="s">
        <v>40</v>
      </c>
      <c r="C40" s="20"/>
      <c r="D40" s="20"/>
    </row>
    <row r="41" customFormat="false" ht="15" hidden="false" customHeight="true" outlineLevel="0" collapsed="false">
      <c r="B41" s="20" t="s">
        <v>41</v>
      </c>
      <c r="C41" s="20"/>
      <c r="D41" s="20"/>
    </row>
    <row r="42" customFormat="false" ht="15" hidden="false" customHeight="true" outlineLevel="0" collapsed="false">
      <c r="B42" s="20" t="s">
        <v>42</v>
      </c>
      <c r="C42" s="20"/>
      <c r="D42" s="20"/>
    </row>
    <row r="43" customFormat="false" ht="27.75" hidden="false" customHeight="true" outlineLevel="0" collapsed="false">
      <c r="B43" s="20" t="s">
        <v>43</v>
      </c>
      <c r="C43" s="20"/>
      <c r="D43" s="20"/>
    </row>
    <row r="44" customFormat="false" ht="27.75" hidden="false" customHeight="true" outlineLevel="0" collapsed="false">
      <c r="B44" s="20" t="s">
        <v>44</v>
      </c>
      <c r="C44" s="20"/>
      <c r="D44" s="20"/>
    </row>
    <row r="45" customFormat="false" ht="27.75" hidden="false" customHeight="true" outlineLevel="0" collapsed="false">
      <c r="B45" s="20" t="s">
        <v>45</v>
      </c>
      <c r="C45" s="20"/>
      <c r="D45" s="20"/>
    </row>
    <row r="47" customFormat="false" ht="19.5" hidden="false" customHeight="true" outlineLevel="0" collapsed="false">
      <c r="B47" s="21" t="s">
        <v>46</v>
      </c>
      <c r="C47" s="21"/>
      <c r="D47" s="21"/>
    </row>
  </sheetData>
  <mergeCells count="13">
    <mergeCell ref="B1:D1"/>
    <mergeCell ref="B2:D2"/>
    <mergeCell ref="B3:D3"/>
    <mergeCell ref="B5:D5"/>
    <mergeCell ref="B21:D21"/>
    <mergeCell ref="B39:D39"/>
    <mergeCell ref="B40:D40"/>
    <mergeCell ref="B41:D41"/>
    <mergeCell ref="B42:D42"/>
    <mergeCell ref="B43:D43"/>
    <mergeCell ref="B44:D44"/>
    <mergeCell ref="B45:D45"/>
    <mergeCell ref="B47:D47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