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state Tax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<sst xmlns="http://schemas.openxmlformats.org/spreadsheetml/2006/main" count="50" uniqueCount="49">
  <si>
    <t xml:space="preserve">Estate Tax Calculator</t>
  </si>
  <si>
    <t xml:space="preserve">ESTATE &amp; LEGACY   •   THE 21 CODES OF WEALTH   •   PRATYUSH GOEL</t>
  </si>
  <si>
    <t xml:space="preserve">India levies no estate duty today, but foreign assets and any future law can change that. This models the exposure.</t>
  </si>
  <si>
    <t xml:space="preserve">STEP 1  —  ENTER YOUR NUMBERS  (edit the shaded cells only)</t>
  </si>
  <si>
    <t xml:space="preserve">Total estate value</t>
  </si>
  <si>
    <t xml:space="preserve">Outstanding liabilities</t>
  </si>
  <si>
    <t xml:space="preserve">Funeral &amp; administration expenses</t>
  </si>
  <si>
    <t xml:space="preserve">Assets passing to spouse</t>
  </si>
  <si>
    <t xml:space="preserve">Usually exempt in most jurisdictions</t>
  </si>
  <si>
    <t xml:space="preserve">Charitable bequests</t>
  </si>
  <si>
    <t xml:space="preserve">Estate duty exemption threshold</t>
  </si>
  <si>
    <t xml:space="preserve">India: no estate duty. Set a value to model one</t>
  </si>
  <si>
    <t xml:space="preserve">Estate duty rate</t>
  </si>
  <si>
    <t xml:space="preserve">Set a rate to test the impact of a future law</t>
  </si>
  <si>
    <t xml:space="preserve">US-situs assets held</t>
  </si>
  <si>
    <t xml:space="preserve">US estate tax applies above USD 60,000 for non-residents</t>
  </si>
  <si>
    <t xml:space="preserve">US estate tax rate</t>
  </si>
  <si>
    <t xml:space="preserve">US exemption for non-residents</t>
  </si>
  <si>
    <t xml:space="preserve">Roughly USD 60,000</t>
  </si>
  <si>
    <t xml:space="preserve">Probate &amp; legal cost</t>
  </si>
  <si>
    <t xml:space="preserve">Of the estate value</t>
  </si>
  <si>
    <t xml:space="preserve">Liquid assets available</t>
  </si>
  <si>
    <t xml:space="preserve">Cash, FD, liquid funds</t>
  </si>
  <si>
    <t xml:space="preserve">STEP 2  —  YOUR RESULTS  (calculated automatically)</t>
  </si>
  <si>
    <t xml:space="preserve">Gross estate</t>
  </si>
  <si>
    <t xml:space="preserve">Less: liabilities and expenses</t>
  </si>
  <si>
    <t xml:space="preserve">Net estate</t>
  </si>
  <si>
    <t xml:space="preserve">Less: spouse and charity transfers</t>
  </si>
  <si>
    <t xml:space="preserve">Taxable estate</t>
  </si>
  <si>
    <t xml:space="preserve">Above the exemption threshold</t>
  </si>
  <si>
    <t xml:space="preserve">Indian estate duty payable</t>
  </si>
  <si>
    <t xml:space="preserve">Currently nil — India abolished estate duty in 1985</t>
  </si>
  <si>
    <t xml:space="preserve">US estate tax on US-situs assets</t>
  </si>
  <si>
    <t xml:space="preserve">Applies to US stocks held directly</t>
  </si>
  <si>
    <t xml:space="preserve">TOTAL COST OF TRANSFER</t>
  </si>
  <si>
    <t xml:space="preserve">Net amount reaching your heirs</t>
  </si>
  <si>
    <t xml:space="preserve">Cost as a share of the estate</t>
  </si>
  <si>
    <t xml:space="preserve">Liquidity shortfall for these costs</t>
  </si>
  <si>
    <t xml:space="preserve">Heirs may be forced to sell assets</t>
  </si>
  <si>
    <t xml:space="preserve">Term insurance needed to cover it</t>
  </si>
  <si>
    <t xml:space="preserve">The cheapest way to create estate liquidity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</si>
  <si>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</si>
  <si>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</si>
  <si>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</si>
  <si>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</si>
  <si>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India abolished estate duty in 1985 and levies none today. This sheet exists to model foreign exposure and any future change.</t>
  </si>
  <si>
    <t xml:space="preserve">•  Indians holding US stocks directly are exposed to US estate tax above roughly USD 60,000. Holding them through Indian mutual funds avoids this.</t>
  </si>
  <si>
    <t xml:space="preserve">•  The real transfer cost in India is usually delay and litigation, not tax. A registered will is the cheapest fix available.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</si>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</sst>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₹#,##0;&quot;(₹&quot;#,##0\);\-"/>
    <numFmt numFmtId="166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50000000</v>
      </c>
      <c r="D6" s="7"/>
    </row>
    <row r="7" customFormat="false" ht="15" hidden="false" customHeight="false" outlineLevel="0" collapsed="false">
      <c r="B7" s="5" t="s">
        <v>5</v>
      </c>
      <c r="C7" s="6" t="n">
        <v>5000000</v>
      </c>
      <c r="D7" s="7"/>
    </row>
    <row r="8" customFormat="false" ht="15" hidden="false" customHeight="false" outlineLevel="0" collapsed="false">
      <c r="B8" s="5" t="s">
        <v>6</v>
      </c>
      <c r="C8" s="6" t="n">
        <v>500000</v>
      </c>
      <c r="D8" s="7"/>
    </row>
    <row r="9" customFormat="false" ht="15" hidden="false" customHeight="false" outlineLevel="0" collapsed="false">
      <c r="B9" s="5" t="s">
        <v>7</v>
      </c>
      <c r="C9" s="6" t="n">
        <v>15000000</v>
      </c>
      <c r="D9" s="7" t="s">
        <v>8</v>
      </c>
    </row>
    <row r="10" customFormat="false" ht="15" hidden="false" customHeight="false" outlineLevel="0" collapsed="false">
      <c r="B10" s="5" t="s">
        <v>9</v>
      </c>
      <c r="C10" s="6" t="n">
        <v>1000000</v>
      </c>
      <c r="D10" s="7"/>
    </row>
    <row r="11" customFormat="false" ht="15" hidden="false" customHeight="false" outlineLevel="0" collapsed="false">
      <c r="B11" s="5" t="s">
        <v>10</v>
      </c>
      <c r="C11" s="6" t="n">
        <v>0</v>
      </c>
      <c r="D11" s="7" t="s">
        <v>11</v>
      </c>
    </row>
    <row r="12" customFormat="false" ht="15" hidden="false" customHeight="false" outlineLevel="0" collapsed="false">
      <c r="B12" s="5" t="s">
        <v>12</v>
      </c>
      <c r="C12" s="8" t="n">
        <v>0</v>
      </c>
      <c r="D12" s="7" t="s">
        <v>13</v>
      </c>
    </row>
    <row r="13" customFormat="false" ht="15" hidden="false" customHeight="false" outlineLevel="0" collapsed="false">
      <c r="B13" s="5" t="s">
        <v>14</v>
      </c>
      <c r="C13" s="6" t="n">
        <v>0</v>
      </c>
      <c r="D13" s="7" t="s">
        <v>15</v>
      </c>
    </row>
    <row r="14" customFormat="false" ht="15" hidden="false" customHeight="false" outlineLevel="0" collapsed="false">
      <c r="B14" s="5" t="s">
        <v>16</v>
      </c>
      <c r="C14" s="8" t="n">
        <v>0.4</v>
      </c>
      <c r="D14" s="7"/>
    </row>
    <row r="15" customFormat="false" ht="15" hidden="false" customHeight="false" outlineLevel="0" collapsed="false">
      <c r="B15" s="5" t="s">
        <v>17</v>
      </c>
      <c r="C15" s="6" t="n">
        <v>5250000</v>
      </c>
      <c r="D15" s="7" t="s">
        <v>18</v>
      </c>
    </row>
    <row r="16" customFormat="false" ht="15" hidden="false" customHeight="false" outlineLevel="0" collapsed="false">
      <c r="B16" s="5" t="s">
        <v>19</v>
      </c>
      <c r="C16" s="8" t="n">
        <v>0.02</v>
      </c>
      <c r="D16" s="7" t="s">
        <v>20</v>
      </c>
    </row>
    <row r="17" customFormat="false" ht="15" hidden="false" customHeight="false" outlineLevel="0" collapsed="false">
      <c r="B17" s="5" t="s">
        <v>21</v>
      </c>
      <c r="C17" s="6" t="n">
        <v>4000000</v>
      </c>
      <c r="D17" s="7" t="s">
        <v>22</v>
      </c>
    </row>
    <row r="19" customFormat="false" ht="21.75" hidden="false" customHeight="true" outlineLevel="0" collapsed="false">
      <c r="B19" s="4" t="s">
        <v>23</v>
      </c>
      <c r="C19" s="4"/>
      <c r="D19" s="4"/>
    </row>
    <row r="20" customFormat="false" ht="15" hidden="false" customHeight="false" outlineLevel="0" collapsed="false">
      <c r="B20" s="9" t="s">
        <v>24</v>
      </c>
      <c r="C20" s="10" t="n">
        <f aca="false">$C$6</f>
        <v>50000000</v>
      </c>
      <c r="D20" s="11"/>
    </row>
    <row r="21" customFormat="false" ht="15" hidden="false" customHeight="false" outlineLevel="0" collapsed="false">
      <c r="B21" s="9" t="s">
        <v>25</v>
      </c>
      <c r="C21" s="10" t="n">
        <f aca="false">$C$7+$C$8</f>
        <v>5500000</v>
      </c>
      <c r="D21" s="11"/>
    </row>
    <row r="22" customFormat="false" ht="15" hidden="false" customHeight="false" outlineLevel="0" collapsed="false">
      <c r="B22" s="9" t="s">
        <v>26</v>
      </c>
      <c r="C22" s="10" t="n">
        <f aca="false">MAX(0,$C$6-$C$7-$C$8)</f>
        <v>44500000</v>
      </c>
      <c r="D22" s="11"/>
    </row>
    <row r="23" customFormat="false" ht="15" hidden="false" customHeight="false" outlineLevel="0" collapsed="false">
      <c r="B23" s="9" t="s">
        <v>27</v>
      </c>
      <c r="C23" s="10" t="n">
        <f aca="false">$C$9+$C$10</f>
        <v>16000000</v>
      </c>
      <c r="D23" s="11"/>
    </row>
    <row r="24" customFormat="false" ht="15" hidden="false" customHeight="false" outlineLevel="0" collapsed="false">
      <c r="B24" s="9" t="s">
        <v>28</v>
      </c>
      <c r="C24" s="10" t="n">
        <f aca="false">MAX(0,$C$22-$C$23)</f>
        <v>28500000</v>
      </c>
      <c r="D24" s="11"/>
    </row>
    <row r="25" customFormat="false" ht="15" hidden="false" customHeight="false" outlineLevel="0" collapsed="false">
      <c r="B25" s="9" t="s">
        <v>29</v>
      </c>
      <c r="C25" s="10" t="n">
        <f aca="false">MAX(0,$C$24-$C$11)</f>
        <v>28500000</v>
      </c>
      <c r="D25" s="11"/>
    </row>
    <row r="26" customFormat="false" ht="15" hidden="false" customHeight="false" outlineLevel="0" collapsed="false">
      <c r="B26" s="9" t="s">
        <v>30</v>
      </c>
      <c r="C26" s="10" t="n">
        <f aca="false">$C$25*$C$12</f>
        <v>0</v>
      </c>
      <c r="D26" s="11" t="s">
        <v>31</v>
      </c>
    </row>
    <row r="27" customFormat="false" ht="15" hidden="false" customHeight="false" outlineLevel="0" collapsed="false">
      <c r="B27" s="9" t="s">
        <v>32</v>
      </c>
      <c r="C27" s="10" t="n">
        <f aca="false">MAX(0,$C$13-$C$15)*$C$14</f>
        <v>0</v>
      </c>
      <c r="D27" s="11" t="s">
        <v>33</v>
      </c>
    </row>
    <row r="28" customFormat="false" ht="15" hidden="false" customHeight="false" outlineLevel="0" collapsed="false">
      <c r="B28" s="9" t="s">
        <v>19</v>
      </c>
      <c r="C28" s="10" t="n">
        <f aca="false">$C$6*$C$16</f>
        <v>1000000</v>
      </c>
      <c r="D28" s="11"/>
    </row>
    <row r="29" customFormat="false" ht="15" hidden="false" customHeight="false" outlineLevel="0" collapsed="false">
      <c r="B29" s="12" t="s">
        <v>34</v>
      </c>
      <c r="C29" s="13" t="n">
        <f aca="false">$C$26+$C$27+$C$28</f>
        <v>1000000</v>
      </c>
      <c r="D29" s="14"/>
    </row>
    <row r="30" customFormat="false" ht="15" hidden="false" customHeight="false" outlineLevel="0" collapsed="false">
      <c r="B30" s="12" t="s">
        <v>35</v>
      </c>
      <c r="C30" s="13" t="n">
        <f aca="false">$C$22-$C$29</f>
        <v>43500000</v>
      </c>
      <c r="D30" s="14"/>
    </row>
    <row r="31" customFormat="false" ht="15" hidden="false" customHeight="false" outlineLevel="0" collapsed="false">
      <c r="B31" s="9" t="s">
        <v>36</v>
      </c>
      <c r="C31" s="15" t="n">
        <f aca="false">IFERROR($C$29/$C$6,0)</f>
        <v>0.02</v>
      </c>
      <c r="D31" s="11"/>
    </row>
    <row r="32" customFormat="false" ht="15" hidden="false" customHeight="false" outlineLevel="0" collapsed="false">
      <c r="B32" s="9" t="s">
        <v>37</v>
      </c>
      <c r="C32" s="10" t="n">
        <f aca="false">MAX(0,$C$29-$C$17)</f>
        <v>0</v>
      </c>
      <c r="D32" s="11" t="s">
        <v>38</v>
      </c>
    </row>
    <row r="33" customFormat="false" ht="15" hidden="false" customHeight="false" outlineLevel="0" collapsed="false">
      <c r="B33" s="9" t="s">
        <v>39</v>
      </c>
      <c r="C33" s="10" t="n">
        <f aca="false">$C$32</f>
        <v>0</v>
      </c>
      <c r="D33" s="11" t="s">
        <v>40</v>
      </c>
    </row>
    <row r="35" customFormat="false" ht="21.75" hidden="false" customHeight="true" outlineLevel="0" collapsed="false">
      <c r="B35" s="4" t="s">
        <v>41</v>
      </c>
      <c r="C35" s="4"/>
      <c r="D35" s="4"/>
    </row>
    <row r="36" customFormat="false" ht="15" hidden="false" customHeight="true" outlineLevel="0" collapsed="false">
      <c r="B36" s="16" t="s">
        <v>42</v>
      </c>
      <c r="C36" s="16"/>
      <c r="D36" s="16"/>
    </row>
    <row r="37" customFormat="false" ht="15" hidden="false" customHeight="true" outlineLevel="0" collapsed="false">
      <c r="B37" s="16" t="s">
        <v>43</v>
      </c>
      <c r="C37" s="16"/>
      <c r="D37" s="16"/>
    </row>
    <row r="38" customFormat="false" ht="15" hidden="false" customHeight="true" outlineLevel="0" collapsed="false">
      <c r="B38" s="16" t="s">
        <v>44</v>
      </c>
      <c r="C38" s="16"/>
      <c r="D38" s="16"/>
    </row>
    <row r="39" customFormat="false" ht="27.75" hidden="false" customHeight="true" outlineLevel="0" collapsed="false">
      <c r="B39" s="16" t="s">
        <v>45</v>
      </c>
      <c r="C39" s="16"/>
      <c r="D39" s="16"/>
    </row>
    <row r="40" customFormat="false" ht="27.75" hidden="false" customHeight="true" outlineLevel="0" collapsed="false">
      <c r="B40" s="16" t="s">
        <v>46</v>
      </c>
      <c r="C40" s="16"/>
      <c r="D40" s="16"/>
    </row>
    <row r="41" customFormat="false" ht="27.75" hidden="false" customHeight="true" outlineLevel="0" collapsed="false">
      <c r="B41" s="16" t="s">
        <v>47</v>
      </c>
      <c r="C41" s="16"/>
      <c r="D41" s="16"/>
    </row>
    <row r="43" customFormat="false" ht="19.5" hidden="false" customHeight="true" outlineLevel="0" collapsed="false">
      <c r="B43" s="17" t="s">
        <v>48</v>
      </c>
      <c r="C43" s="17"/>
      <c r="D43" s="17"/>
    </row>
  </sheetData>
  <mergeCells count="13">
    <mergeCell ref="B1:D1"/>
    <mergeCell ref="B2:D2"/>
    <mergeCell ref="B3:D3"/>
    <mergeCell ref="B5:D5"/>
    <mergeCell ref="B19:D19"/>
    <mergeCell ref="B35:D35"/>
    <mergeCell ref="B36:D36"/>
    <mergeCell ref="B37:D37"/>
    <mergeCell ref="B38:D38"/>
    <mergeCell ref="B39:D39"/>
    <mergeCell ref="B40:D40"/>
    <mergeCell ref="B41:D41"/>
    <mergeCell ref="B43:D43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