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ollege Savings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<sst xmlns="http://schemas.openxmlformats.org/spreadsheetml/2006/main" count="44" uniqueCount="44">
  <si>
    <t xml:space="preserve">College Savings Calculator</t>
  </si>
  <si>
    <t xml:space="preserve">EDUCATION PLANNING   •   THE 21 CODES OF WEALTH   •   PRATYUSH GOEL</t>
  </si>
  <si>
    <t xml:space="preserve">For a specific degree at a specific institution — four years of fees, living costs and the plan to fund them.</t>
  </si>
  <si>
    <t xml:space="preserve">STEP 1  —  ENTER YOUR NUMBERS  (edit the shaded cells only)</t>
  </si>
  <si>
    <t xml:space="preserve">Years until the course starts</t>
  </si>
  <si>
    <t xml:space="preserve">Course duration (years)</t>
  </si>
  <si>
    <t xml:space="preserve">Annual tuition fee today</t>
  </si>
  <si>
    <t xml:space="preserve">Annual hostel &amp; living cost today</t>
  </si>
  <si>
    <t xml:space="preserve">One-time admission &amp; other costs</t>
  </si>
  <si>
    <t xml:space="preserve">Fee inflation</t>
  </si>
  <si>
    <t xml:space="preserve">Living cost inflation</t>
  </si>
  <si>
    <t xml:space="preserve">Return before the course starts</t>
  </si>
  <si>
    <t xml:space="preserve">Return during the course years</t>
  </si>
  <si>
    <t xml:space="preserve">Amount already saved</t>
  </si>
  <si>
    <t xml:space="preserve">Monthly SIP you can start now</t>
  </si>
  <si>
    <t xml:space="preserve">Expected scholarship or aid</t>
  </si>
  <si>
    <t xml:space="preserve">In today's value</t>
  </si>
  <si>
    <t xml:space="preserve">Education loan you are willing to take</t>
  </si>
  <si>
    <t xml:space="preserve">STEP 2  —  YOUR RESULTS  (calculated automatically)</t>
  </si>
  <si>
    <t xml:space="preserve">First-year tuition when the course starts</t>
  </si>
  <si>
    <t xml:space="preserve">First-year living cost then</t>
  </si>
  <si>
    <t xml:space="preserve">One-time costs then</t>
  </si>
  <si>
    <t xml:space="preserve">Total tuition over the course</t>
  </si>
  <si>
    <t xml:space="preserve">Total living cost over the course</t>
  </si>
  <si>
    <t xml:space="preserve">TOTAL COST OF THE DEGREE</t>
  </si>
  <si>
    <t xml:space="preserve">Scholarship value at that time</t>
  </si>
  <si>
    <t xml:space="preserve">Loan you plan to take</t>
  </si>
  <si>
    <t xml:space="preserve">Corpus you must build yourself</t>
  </si>
  <si>
    <t xml:space="preserve">Corpus needed on day one of the course</t>
  </si>
  <si>
    <t xml:space="preserve">Some money keeps earning during the course</t>
  </si>
  <si>
    <t xml:space="preserve">Future value of what you have saved</t>
  </si>
  <si>
    <t xml:space="preserve">Future value of your planned SIP</t>
  </si>
  <si>
    <t xml:space="preserve">Projected corpus available</t>
  </si>
  <si>
    <t xml:space="preserve">Surplus / (Shortfall)</t>
  </si>
  <si>
    <t xml:space="preserve">EXTRA MONTHLY SIP NEEDED</t>
  </si>
  <si>
    <t xml:space="preserve">Total monthly SIP required</t>
  </si>
  <si>
    <t xml:space="preserve">Goal funded so far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</si>
  <si>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</si>
  <si>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</si>
  <si>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</si>
  <si>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</si>
  <si>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Shift the corpus into debt funds three years before the course begins. A market fall in the admission year is unrecoverable.</t>
  </si>
  <si>
    <t xml:space="preserve">•  An education loan under section 80E gives a full interest deduction for eight years — it is not always wrong to borrow.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</si>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</sst>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;\(#,##0\);\-"/>
    <numFmt numFmtId="166" formatCode="\₹#,##0;&quot;(₹&quot;#,##0\);\-"/>
    <numFmt numFmtId="167" formatCode="0.00%;\(0.00%\);\-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6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7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4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12</v>
      </c>
      <c r="D6" s="7"/>
    </row>
    <row r="7" customFormat="false" ht="15" hidden="false" customHeight="false" outlineLevel="0" collapsed="false">
      <c r="B7" s="5" t="s">
        <v>5</v>
      </c>
      <c r="C7" s="6" t="n">
        <v>4</v>
      </c>
      <c r="D7" s="7"/>
    </row>
    <row r="8" customFormat="false" ht="15" hidden="false" customHeight="false" outlineLevel="0" collapsed="false">
      <c r="B8" s="5" t="s">
        <v>6</v>
      </c>
      <c r="C8" s="8" t="n">
        <v>400000</v>
      </c>
      <c r="D8" s="7"/>
    </row>
    <row r="9" customFormat="false" ht="15" hidden="false" customHeight="false" outlineLevel="0" collapsed="false">
      <c r="B9" s="5" t="s">
        <v>7</v>
      </c>
      <c r="C9" s="8" t="n">
        <v>250000</v>
      </c>
      <c r="D9" s="7"/>
    </row>
    <row r="10" customFormat="false" ht="15" hidden="false" customHeight="false" outlineLevel="0" collapsed="false">
      <c r="B10" s="5" t="s">
        <v>8</v>
      </c>
      <c r="C10" s="8" t="n">
        <v>200000</v>
      </c>
      <c r="D10" s="7"/>
    </row>
    <row r="11" customFormat="false" ht="15" hidden="false" customHeight="false" outlineLevel="0" collapsed="false">
      <c r="B11" s="5" t="s">
        <v>9</v>
      </c>
      <c r="C11" s="9" t="n">
        <v>0.1</v>
      </c>
      <c r="D11" s="7"/>
    </row>
    <row r="12" customFormat="false" ht="15" hidden="false" customHeight="false" outlineLevel="0" collapsed="false">
      <c r="B12" s="5" t="s">
        <v>10</v>
      </c>
      <c r="C12" s="9" t="n">
        <v>0.07</v>
      </c>
      <c r="D12" s="7"/>
    </row>
    <row r="13" customFormat="false" ht="15" hidden="false" customHeight="false" outlineLevel="0" collapsed="false">
      <c r="B13" s="5" t="s">
        <v>11</v>
      </c>
      <c r="C13" s="9" t="n">
        <v>0.12</v>
      </c>
      <c r="D13" s="7"/>
    </row>
    <row r="14" customFormat="false" ht="15" hidden="false" customHeight="false" outlineLevel="0" collapsed="false">
      <c r="B14" s="5" t="s">
        <v>12</v>
      </c>
      <c r="C14" s="9" t="n">
        <v>0.07</v>
      </c>
      <c r="D14" s="7"/>
    </row>
    <row r="15" customFormat="false" ht="15" hidden="false" customHeight="false" outlineLevel="0" collapsed="false">
      <c r="B15" s="5" t="s">
        <v>13</v>
      </c>
      <c r="C15" s="8" t="n">
        <v>500000</v>
      </c>
      <c r="D15" s="7"/>
    </row>
    <row r="16" customFormat="false" ht="15" hidden="false" customHeight="false" outlineLevel="0" collapsed="false">
      <c r="B16" s="5" t="s">
        <v>14</v>
      </c>
      <c r="C16" s="8" t="n">
        <v>15000</v>
      </c>
      <c r="D16" s="7"/>
    </row>
    <row r="17" customFormat="false" ht="15" hidden="false" customHeight="false" outlineLevel="0" collapsed="false">
      <c r="B17" s="5" t="s">
        <v>15</v>
      </c>
      <c r="C17" s="8" t="n">
        <v>0</v>
      </c>
      <c r="D17" s="7" t="s">
        <v>16</v>
      </c>
    </row>
    <row r="18" customFormat="false" ht="15" hidden="false" customHeight="false" outlineLevel="0" collapsed="false">
      <c r="B18" s="5" t="s">
        <v>17</v>
      </c>
      <c r="C18" s="8" t="n">
        <v>0</v>
      </c>
      <c r="D18" s="7"/>
    </row>
    <row r="20" customFormat="false" ht="21.75" hidden="false" customHeight="true" outlineLevel="0" collapsed="false">
      <c r="B20" s="4" t="s">
        <v>18</v>
      </c>
      <c r="C20" s="4"/>
      <c r="D20" s="4"/>
    </row>
    <row r="21" customFormat="false" ht="15" hidden="false" customHeight="false" outlineLevel="0" collapsed="false">
      <c r="B21" s="10" t="s">
        <v>19</v>
      </c>
      <c r="C21" s="11" t="n">
        <f aca="false">$C$8*(1+$C$11)^$C$6</f>
        <v>1255371.3506884</v>
      </c>
      <c r="D21" s="12"/>
    </row>
    <row r="22" customFormat="false" ht="15" hidden="false" customHeight="false" outlineLevel="0" collapsed="false">
      <c r="B22" s="10" t="s">
        <v>20</v>
      </c>
      <c r="C22" s="11" t="n">
        <f aca="false">$C$9*(1+$C$12)^$C$6</f>
        <v>563047.897240206</v>
      </c>
      <c r="D22" s="12"/>
    </row>
    <row r="23" customFormat="false" ht="15" hidden="false" customHeight="false" outlineLevel="0" collapsed="false">
      <c r="B23" s="10" t="s">
        <v>21</v>
      </c>
      <c r="C23" s="11" t="n">
        <f aca="false">$C$10*(1+$C$11)^$C$6</f>
        <v>627685.675344201</v>
      </c>
      <c r="D23" s="12"/>
    </row>
    <row r="24" customFormat="false" ht="15" hidden="false" customHeight="false" outlineLevel="0" collapsed="false">
      <c r="B24" s="10" t="s">
        <v>22</v>
      </c>
      <c r="C24" s="11" t="n">
        <f aca="false">IF($C$11=0,$C$21*$C$7,$C$21*((1+$C$11)^$C$7-1)/$C$11)</f>
        <v>5826178.43854488</v>
      </c>
      <c r="D24" s="12"/>
    </row>
    <row r="25" customFormat="false" ht="15" hidden="false" customHeight="false" outlineLevel="0" collapsed="false">
      <c r="B25" s="10" t="s">
        <v>23</v>
      </c>
      <c r="C25" s="11" t="n">
        <f aca="false">IF($C$12=0,$C$22*$C$7,$C$22*((1+$C$12)^$C$7-1)/$C$12)</f>
        <v>2499900.57001638</v>
      </c>
      <c r="D25" s="12"/>
    </row>
    <row r="26" customFormat="false" ht="15" hidden="false" customHeight="false" outlineLevel="0" collapsed="false">
      <c r="B26" s="13" t="s">
        <v>24</v>
      </c>
      <c r="C26" s="14" t="n">
        <f aca="false">$C$23+$C$24+$C$25</f>
        <v>8953764.68390545</v>
      </c>
      <c r="D26" s="15"/>
    </row>
    <row r="27" customFormat="false" ht="15" hidden="false" customHeight="false" outlineLevel="0" collapsed="false">
      <c r="B27" s="10" t="s">
        <v>25</v>
      </c>
      <c r="C27" s="11" t="n">
        <f aca="false">$C$17*(1+$C$11)^$C$6</f>
        <v>0</v>
      </c>
      <c r="D27" s="12"/>
    </row>
    <row r="28" customFormat="false" ht="15" hidden="false" customHeight="false" outlineLevel="0" collapsed="false">
      <c r="B28" s="10" t="s">
        <v>26</v>
      </c>
      <c r="C28" s="11" t="n">
        <f aca="false">$C$18</f>
        <v>0</v>
      </c>
      <c r="D28" s="12"/>
    </row>
    <row r="29" customFormat="false" ht="15" hidden="false" customHeight="false" outlineLevel="0" collapsed="false">
      <c r="B29" s="10" t="s">
        <v>27</v>
      </c>
      <c r="C29" s="11" t="n">
        <f aca="false">MAX(0,$C$26-$C$27-$C$28)</f>
        <v>8953764.68390545</v>
      </c>
      <c r="D29" s="12"/>
    </row>
    <row r="30" customFormat="false" ht="15" hidden="false" customHeight="false" outlineLevel="0" collapsed="false">
      <c r="B30" s="10" t="s">
        <v>28</v>
      </c>
      <c r="C30" s="11" t="n">
        <f aca="false">IFERROR(IF((1+$C$14)/(1+$C$11)-1=0,$C$29,PV((1+$C$14)/(1+$C$11)-1,$C$7,-$C$29/$C$7,0,1)),$C$29)</f>
        <v>9337412.72458595</v>
      </c>
      <c r="D30" s="12" t="s">
        <v>29</v>
      </c>
    </row>
    <row r="31" customFormat="false" ht="15" hidden="false" customHeight="false" outlineLevel="0" collapsed="false">
      <c r="B31" s="10" t="s">
        <v>30</v>
      </c>
      <c r="C31" s="11" t="n">
        <f aca="false">$C$15*(1+$C$13)^$C$6</f>
        <v>1947987.99627349</v>
      </c>
      <c r="D31" s="12"/>
    </row>
    <row r="32" customFormat="false" ht="15" hidden="false" customHeight="false" outlineLevel="0" collapsed="false">
      <c r="B32" s="10" t="s">
        <v>31</v>
      </c>
      <c r="C32" s="11" t="n">
        <f aca="false">FV($C$13/12,$C$6*12,-$C$16,0)</f>
        <v>4785923.39040125</v>
      </c>
      <c r="D32" s="12"/>
    </row>
    <row r="33" customFormat="false" ht="15" hidden="false" customHeight="false" outlineLevel="0" collapsed="false">
      <c r="B33" s="10" t="s">
        <v>32</v>
      </c>
      <c r="C33" s="11" t="n">
        <f aca="false">$C$31+$C$32</f>
        <v>6733911.38667474</v>
      </c>
      <c r="D33" s="12"/>
    </row>
    <row r="34" customFormat="false" ht="15" hidden="false" customHeight="false" outlineLevel="0" collapsed="false">
      <c r="B34" s="10" t="s">
        <v>33</v>
      </c>
      <c r="C34" s="11" t="n">
        <f aca="false">$C$33-$C$30</f>
        <v>-2603501.33791121</v>
      </c>
      <c r="D34" s="12"/>
    </row>
    <row r="35" customFormat="false" ht="15" hidden="false" customHeight="false" outlineLevel="0" collapsed="false">
      <c r="B35" s="13" t="s">
        <v>34</v>
      </c>
      <c r="C35" s="14" t="n">
        <f aca="false">IF($C$34&gt;=0,0,IFERROR(PMT($C$13/12,$C$6*12,0,$C$34),0))</f>
        <v>8159.8715405668</v>
      </c>
      <c r="D35" s="15"/>
    </row>
    <row r="36" customFormat="false" ht="15" hidden="false" customHeight="false" outlineLevel="0" collapsed="false">
      <c r="B36" s="10" t="s">
        <v>35</v>
      </c>
      <c r="C36" s="11" t="n">
        <f aca="false">$C$16+$C$35</f>
        <v>23159.8715405668</v>
      </c>
      <c r="D36" s="12"/>
    </row>
    <row r="37" customFormat="false" ht="15" hidden="false" customHeight="false" outlineLevel="0" collapsed="false">
      <c r="B37" s="10" t="s">
        <v>36</v>
      </c>
      <c r="C37" s="16" t="n">
        <f aca="false">IFERROR($C$33/$C$30,0)</f>
        <v>0.721175296122872</v>
      </c>
      <c r="D37" s="12"/>
    </row>
    <row r="39" customFormat="false" ht="21.75" hidden="false" customHeight="true" outlineLevel="0" collapsed="false">
      <c r="B39" s="4" t="s">
        <v>37</v>
      </c>
      <c r="C39" s="4"/>
      <c r="D39" s="4"/>
    </row>
    <row r="40" customFormat="false" ht="15" hidden="false" customHeight="true" outlineLevel="0" collapsed="false">
      <c r="B40" s="17" t="s">
        <v>38</v>
      </c>
      <c r="C40" s="17"/>
      <c r="D40" s="17"/>
    </row>
    <row r="41" customFormat="false" ht="15" hidden="false" customHeight="true" outlineLevel="0" collapsed="false">
      <c r="B41" s="17" t="s">
        <v>39</v>
      </c>
      <c r="C41" s="17"/>
      <c r="D41" s="17"/>
    </row>
    <row r="42" customFormat="false" ht="15" hidden="false" customHeight="true" outlineLevel="0" collapsed="false">
      <c r="B42" s="17" t="s">
        <v>40</v>
      </c>
      <c r="C42" s="17"/>
      <c r="D42" s="17"/>
    </row>
    <row r="43" customFormat="false" ht="27.75" hidden="false" customHeight="true" outlineLevel="0" collapsed="false">
      <c r="B43" s="17" t="s">
        <v>41</v>
      </c>
      <c r="C43" s="17"/>
      <c r="D43" s="17"/>
    </row>
    <row r="44" customFormat="false" ht="27.75" hidden="false" customHeight="true" outlineLevel="0" collapsed="false">
      <c r="B44" s="17" t="s">
        <v>42</v>
      </c>
      <c r="C44" s="17"/>
      <c r="D44" s="17"/>
    </row>
    <row r="46" customFormat="false" ht="19.5" hidden="false" customHeight="true" outlineLevel="0" collapsed="false">
      <c r="B46" s="18" t="s">
        <v>43</v>
      </c>
      <c r="C46" s="18"/>
      <c r="D46" s="18"/>
    </row>
  </sheetData>
  <mergeCells count="12">
    <mergeCell ref="B1:D1"/>
    <mergeCell ref="B2:D2"/>
    <mergeCell ref="B3:D3"/>
    <mergeCell ref="B5:D5"/>
    <mergeCell ref="B20:D20"/>
    <mergeCell ref="B39:D39"/>
    <mergeCell ref="B40:D40"/>
    <mergeCell ref="B41:D41"/>
    <mergeCell ref="B42:D42"/>
    <mergeCell ref="B43:D43"/>
    <mergeCell ref="B44:D44"/>
    <mergeCell ref="B46:D46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2026-08-02T18:01:12Z</dcterms:created>
  <dc:creator>openpyxl</dc:creator>
  <dc:description/>
  <dc:language>en-US</dc:language>
  <cp:lastModifiedBy/>
  <dcterms:modified xsi:type="dcterms:W3CDTF">2026-08-02T18:01:12Z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