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hild Educa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<sst xmlns="http://schemas.openxmlformats.org/spreadsheetml/2006/main" count="41" uniqueCount="41">
  <si>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Child Education Calculator</t>
  </si>
  <si>
    <t xml:space="preserve">EDUCATION PLANNING   •   THE 21 CODES OF WEALTH   •   PRATYUSH GOEL</t>
  </si>
  <si>
    <t xml:space="preserve">Plan school, undergraduate and postgraduate costs together, from today's fees to the SIP that funds them.</t>
  </si>
  <si>
    <t xml:space="preserve">STEP 1  —  ENTER YOUR NUMBERS  (edit the shaded cells only)</t>
  </si>
  <si>
    <t xml:space="preserve">Child's current age</t>
  </si>
  <si>
    <t xml:space="preserve">Annual school fee today</t>
  </si>
  <si>
    <t xml:space="preserve">Years of school remaining</t>
  </si>
  <si>
    <t xml:space="preserve">Undergraduate total cost today</t>
  </si>
  <si>
    <t xml:space="preserve">Age when undergraduate study starts</t>
  </si>
  <si>
    <t xml:space="preserve">Postgraduate total cost today</t>
  </si>
  <si>
    <t xml:space="preserve">Age when postgraduate study starts</t>
  </si>
  <si>
    <t xml:space="preserve">Education inflation</t>
  </si>
  <si>
    <t xml:space="preserve">Return on investments</t>
  </si>
  <si>
    <t xml:space="preserve">Amount already saved</t>
  </si>
  <si>
    <t xml:space="preserve">Monthly SIP already running</t>
  </si>
  <si>
    <t xml:space="preserve">STEP 2  —  YOUR RESULTS  (calculated automatically)</t>
  </si>
  <si>
    <t xml:space="preserve">Years until undergraduate study</t>
  </si>
  <si>
    <t xml:space="preserve">Years until postgraduate study</t>
  </si>
  <si>
    <t xml:space="preserve">Total school fees in future value</t>
  </si>
  <si>
    <t xml:space="preserve">Undergraduate cost when it starts</t>
  </si>
  <si>
    <t xml:space="preserve">Postgraduate cost when it starts</t>
  </si>
  <si>
    <t xml:space="preserve">TOTAL EDUCATION COST (future value)</t>
  </si>
  <si>
    <t xml:space="preserve">Same cost at today's prices</t>
  </si>
  <si>
    <t xml:space="preserve">Inflation adds the rest</t>
  </si>
  <si>
    <t xml:space="preserve">Future value of what you have saved</t>
  </si>
  <si>
    <t xml:space="preserve">Future value of your current SIP</t>
  </si>
  <si>
    <t xml:space="preserve">Projected corpus by undergraduate year</t>
  </si>
  <si>
    <t xml:space="preserve">Shortfall at that point</t>
  </si>
  <si>
    <t xml:space="preserve">School fees are paid from income, not corpus</t>
  </si>
  <si>
    <t xml:space="preserve">EXTRA MONTHLY SIP FOR UNDERGRADUATE</t>
  </si>
  <si>
    <t xml:space="preserve">Monthly SIP for postgraduate</t>
  </si>
  <si>
    <t xml:space="preserve">Total monthly SIP required</t>
  </si>
  <si>
    <t xml:space="preserve">Monthly school fee provision needed</t>
  </si>
  <si>
    <t xml:space="preserve">Average across the school years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</si>
  <si>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</si>
  <si>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</si>
  <si>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</si>
  <si>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</si>
  <si>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School fees come from monthly income; college fees come from a corpus. Plan them as two separate problems.</t>
  </si>
  <si>
    <t xml:space="preserve">•  Education inflation in India has run at 8-12%, well above general inflation. Do not use a 6% assumption here.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</si>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</sst>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;\(#,##0\);\-"/>
    <numFmt numFmtId="166" formatCode="\₹#,##0;&quot;(₹&quot;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</v>
      </c>
      <c r="D6" s="7"/>
    </row>
    <row r="7" customFormat="false" ht="15" hidden="false" customHeight="false" outlineLevel="0" collapsed="false">
      <c r="B7" s="5" t="s">
        <v>5</v>
      </c>
      <c r="C7" s="8" t="n">
        <v>150000</v>
      </c>
      <c r="D7" s="7"/>
    </row>
    <row r="8" customFormat="false" ht="15" hidden="false" customHeight="false" outlineLevel="0" collapsed="false">
      <c r="B8" s="5" t="s">
        <v>6</v>
      </c>
      <c r="C8" s="6" t="n">
        <v>13</v>
      </c>
      <c r="D8" s="7"/>
    </row>
    <row r="9" customFormat="false" ht="15" hidden="false" customHeight="false" outlineLevel="0" collapsed="false">
      <c r="B9" s="5" t="s">
        <v>7</v>
      </c>
      <c r="C9" s="8" t="n">
        <v>1500000</v>
      </c>
      <c r="D9" s="7"/>
    </row>
    <row r="10" customFormat="false" ht="15" hidden="false" customHeight="false" outlineLevel="0" collapsed="false">
      <c r="B10" s="5" t="s">
        <v>8</v>
      </c>
      <c r="C10" s="6" t="n">
        <v>18</v>
      </c>
      <c r="D10" s="7"/>
    </row>
    <row r="11" customFormat="false" ht="15" hidden="false" customHeight="false" outlineLevel="0" collapsed="false">
      <c r="B11" s="5" t="s">
        <v>9</v>
      </c>
      <c r="C11" s="8" t="n">
        <v>2500000</v>
      </c>
      <c r="D11" s="7"/>
    </row>
    <row r="12" customFormat="false" ht="15" hidden="false" customHeight="false" outlineLevel="0" collapsed="false">
      <c r="B12" s="5" t="s">
        <v>10</v>
      </c>
      <c r="C12" s="6" t="n">
        <v>22</v>
      </c>
      <c r="D12" s="7"/>
    </row>
    <row r="13" customFormat="false" ht="15" hidden="false" customHeight="false" outlineLevel="0" collapsed="false">
      <c r="B13" s="5" t="s">
        <v>11</v>
      </c>
      <c r="C13" s="9" t="n">
        <v>0.1</v>
      </c>
      <c r="D13" s="7"/>
    </row>
    <row r="14" customFormat="false" ht="15" hidden="false" customHeight="false" outlineLevel="0" collapsed="false">
      <c r="B14" s="5" t="s">
        <v>12</v>
      </c>
      <c r="C14" s="9" t="n">
        <v>0.12</v>
      </c>
      <c r="D14" s="7"/>
    </row>
    <row r="15" customFormat="false" ht="15" hidden="false" customHeight="false" outlineLevel="0" collapsed="false">
      <c r="B15" s="5" t="s">
        <v>13</v>
      </c>
      <c r="C15" s="8" t="n">
        <v>400000</v>
      </c>
      <c r="D15" s="7"/>
    </row>
    <row r="16" customFormat="false" ht="15" hidden="false" customHeight="false" outlineLevel="0" collapsed="false">
      <c r="B16" s="5" t="s">
        <v>14</v>
      </c>
      <c r="C16" s="8" t="n">
        <v>8000</v>
      </c>
      <c r="D16" s="7"/>
    </row>
    <row r="18" customFormat="false" ht="21.75" hidden="false" customHeight="true" outlineLevel="0" collapsed="false">
      <c r="B18" s="4" t="s">
        <v>15</v>
      </c>
      <c r="C18" s="4"/>
      <c r="D18" s="4"/>
    </row>
    <row r="19" customFormat="false" ht="15" hidden="false" customHeight="false" outlineLevel="0" collapsed="false">
      <c r="B19" s="10" t="s">
        <v>16</v>
      </c>
      <c r="C19" s="11" t="n">
        <f aca="false">MAX(0,$C$10-$C$6)</f>
        <v>13</v>
      </c>
      <c r="D19" s="12"/>
    </row>
    <row r="20" customFormat="false" ht="15" hidden="false" customHeight="false" outlineLevel="0" collapsed="false">
      <c r="B20" s="10" t="s">
        <v>17</v>
      </c>
      <c r="C20" s="11" t="n">
        <f aca="false">MAX(0,$C$12-$C$6)</f>
        <v>17</v>
      </c>
      <c r="D20" s="12"/>
    </row>
    <row r="21" customFormat="false" ht="15" hidden="false" customHeight="false" outlineLevel="0" collapsed="false">
      <c r="B21" s="10" t="s">
        <v>18</v>
      </c>
      <c r="C21" s="13" t="n">
        <f aca="false">IF($C$13=0,$C$7*$C$8,$C$7*(1+$C$13)*((1+$C$13)^$C$8-1)/$C$13)</f>
        <v>4046247.50374862</v>
      </c>
      <c r="D21" s="12"/>
    </row>
    <row r="22" customFormat="false" ht="15" hidden="false" customHeight="false" outlineLevel="0" collapsed="false">
      <c r="B22" s="10" t="s">
        <v>19</v>
      </c>
      <c r="C22" s="13" t="n">
        <f aca="false">$C$9*(1+$C$13)^$C$19</f>
        <v>5178406.82158966</v>
      </c>
      <c r="D22" s="12"/>
    </row>
    <row r="23" customFormat="false" ht="15" hidden="false" customHeight="false" outlineLevel="0" collapsed="false">
      <c r="B23" s="10" t="s">
        <v>20</v>
      </c>
      <c r="C23" s="13" t="n">
        <f aca="false">$C$11*(1+$C$13)^$C$20</f>
        <v>12636175.7124824</v>
      </c>
      <c r="D23" s="12"/>
    </row>
    <row r="24" customFormat="false" ht="15" hidden="false" customHeight="false" outlineLevel="0" collapsed="false">
      <c r="B24" s="14" t="s">
        <v>21</v>
      </c>
      <c r="C24" s="15" t="n">
        <f aca="false">$C$21+$C$22+$C$23</f>
        <v>21860830.0378206</v>
      </c>
      <c r="D24" s="16"/>
    </row>
    <row r="25" customFormat="false" ht="15" hidden="false" customHeight="false" outlineLevel="0" collapsed="false">
      <c r="B25" s="10" t="s">
        <v>22</v>
      </c>
      <c r="C25" s="13" t="n">
        <f aca="false">$C$7*$C$8+$C$9+$C$11</f>
        <v>5950000</v>
      </c>
      <c r="D25" s="12" t="s">
        <v>23</v>
      </c>
    </row>
    <row r="26" customFormat="false" ht="15" hidden="false" customHeight="false" outlineLevel="0" collapsed="false">
      <c r="B26" s="10" t="s">
        <v>24</v>
      </c>
      <c r="C26" s="13" t="n">
        <f aca="false">$C$15*(1+$C$14)^$C$19</f>
        <v>1745397.24466105</v>
      </c>
      <c r="D26" s="12"/>
    </row>
    <row r="27" customFormat="false" ht="15" hidden="false" customHeight="false" outlineLevel="0" collapsed="false">
      <c r="B27" s="10" t="s">
        <v>25</v>
      </c>
      <c r="C27" s="13" t="n">
        <f aca="false">FV($C$14/12,$C$19*12,-$C$16,0)</f>
        <v>2977672.43402461</v>
      </c>
      <c r="D27" s="12"/>
    </row>
    <row r="28" customFormat="false" ht="15" hidden="false" customHeight="false" outlineLevel="0" collapsed="false">
      <c r="B28" s="10" t="s">
        <v>26</v>
      </c>
      <c r="C28" s="13" t="n">
        <f aca="false">$C$26+$C$27</f>
        <v>4723069.67868566</v>
      </c>
      <c r="D28" s="12"/>
    </row>
    <row r="29" customFormat="false" ht="15" hidden="false" customHeight="false" outlineLevel="0" collapsed="false">
      <c r="B29" s="10" t="s">
        <v>27</v>
      </c>
      <c r="C29" s="13" t="n">
        <f aca="false">MAX(0,$C$22-$C$28)</f>
        <v>455337.142903998</v>
      </c>
      <c r="D29" s="12" t="s">
        <v>28</v>
      </c>
    </row>
    <row r="30" customFormat="false" ht="15" hidden="false" customHeight="false" outlineLevel="0" collapsed="false">
      <c r="B30" s="10" t="s">
        <v>29</v>
      </c>
      <c r="C30" s="13" t="n">
        <f aca="false">IF($C$29&lt;=0,0,IFERROR(PMT($C$14/12,$C$19*12,0,-$C$29),0))</f>
        <v>1223.33709430507</v>
      </c>
      <c r="D30" s="12"/>
    </row>
    <row r="31" customFormat="false" ht="15" hidden="false" customHeight="false" outlineLevel="0" collapsed="false">
      <c r="B31" s="10" t="s">
        <v>30</v>
      </c>
      <c r="C31" s="13" t="n">
        <f aca="false">IFERROR(PMT($C$14/12,$C$20*12,0,-$C$23),0)</f>
        <v>19107.8596705179</v>
      </c>
      <c r="D31" s="12"/>
    </row>
    <row r="32" customFormat="false" ht="15" hidden="false" customHeight="false" outlineLevel="0" collapsed="false">
      <c r="B32" s="14" t="s">
        <v>31</v>
      </c>
      <c r="C32" s="15" t="n">
        <f aca="false">$C$16+$C$30+$C$31</f>
        <v>28331.196764823</v>
      </c>
      <c r="D32" s="16"/>
    </row>
    <row r="33" customFormat="false" ht="15" hidden="false" customHeight="false" outlineLevel="0" collapsed="false">
      <c r="B33" s="10" t="s">
        <v>32</v>
      </c>
      <c r="C33" s="13" t="n">
        <f aca="false">$C$21/($C$8*12)</f>
        <v>25937.4839983886</v>
      </c>
      <c r="D33" s="12" t="s">
        <v>33</v>
      </c>
    </row>
    <row r="35" customFormat="false" ht="21.75" hidden="false" customHeight="true" outlineLevel="0" collapsed="false">
      <c r="B35" s="4" t="s">
        <v>34</v>
      </c>
      <c r="C35" s="4"/>
      <c r="D35" s="4"/>
    </row>
    <row r="36" customFormat="false" ht="15" hidden="false" customHeight="true" outlineLevel="0" collapsed="false">
      <c r="B36" s="17" t="s">
        <v>35</v>
      </c>
      <c r="C36" s="17"/>
      <c r="D36" s="17"/>
    </row>
    <row r="37" customFormat="false" ht="15" hidden="false" customHeight="true" outlineLevel="0" collapsed="false">
      <c r="B37" s="17" t="s">
        <v>36</v>
      </c>
      <c r="C37" s="17"/>
      <c r="D37" s="17"/>
    </row>
    <row r="38" customFormat="false" ht="15" hidden="false" customHeight="true" outlineLevel="0" collapsed="false">
      <c r="B38" s="17" t="s">
        <v>37</v>
      </c>
      <c r="C38" s="17"/>
      <c r="D38" s="17"/>
    </row>
    <row r="39" customFormat="false" ht="15" hidden="false" customHeight="true" outlineLevel="0" collapsed="false">
      <c r="B39" s="17" t="s">
        <v>38</v>
      </c>
      <c r="C39" s="17"/>
      <c r="D39" s="17"/>
    </row>
    <row r="40" customFormat="false" ht="15" hidden="false" customHeight="true" outlineLevel="0" collapsed="false">
      <c r="B40" s="17" t="s">
        <v>39</v>
      </c>
      <c r="C40" s="17"/>
      <c r="D40" s="17"/>
    </row>
    <row r="42" customFormat="false" ht="19.5" hidden="false" customHeight="true" outlineLevel="0" collapsed="false">
      <c r="B42" s="18" t="s">
        <v>40</v>
      </c>
      <c r="C42" s="18"/>
      <c r="D42" s="18"/>
    </row>
  </sheetData>
  <mergeCells count="12">
    <mergeCell ref="B1:D1"/>
    <mergeCell ref="B2:D2"/>
    <mergeCell ref="B3:D3"/>
    <mergeCell ref="B5:D5"/>
    <mergeCell ref="B18:D18"/>
    <mergeCell ref="B35:D35"/>
    <mergeCell ref="B36:D36"/>
    <mergeCell ref="B37:D37"/>
    <mergeCell ref="B38:D38"/>
    <mergeCell ref="B39:D39"/>
    <mergeCell ref="B40:D40"/>
    <mergeCell ref="B42:D4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