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tilisatio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<sst xmlns="http://schemas.openxmlformats.org/spreadsheetml/2006/main" count="39" uniqueCount="39">
  <si>
    <t xml:space="preserve">Credit Utilization Calculator</t>
  </si>
  <si>
    <t xml:space="preserve">PERSONAL FINANCE   •   THE 21 CODES OF WEALTH   •   PRATYUSH GOEL</t>
  </si>
  <si>
    <t xml:space="preserve">Utilisation is roughly 30% of your credit score. This shows yours and exactly how much to repay to fix it.</t>
  </si>
  <si>
    <t xml:space="preserve">STEP 1  —  ENTER YOUR NUMBERS  (edit the shaded cells only)</t>
  </si>
  <si>
    <t xml:space="preserve">Card 1 limit</t>
  </si>
  <si>
    <t xml:space="preserve">Card 1 outstanding</t>
  </si>
  <si>
    <t xml:space="preserve">Card 2 limit</t>
  </si>
  <si>
    <t xml:space="preserve">Card 2 outstanding</t>
  </si>
  <si>
    <t xml:space="preserve">Card 3 limit</t>
  </si>
  <si>
    <t xml:space="preserve">Card 3 outstanding</t>
  </si>
  <si>
    <t xml:space="preserve">Overdraft limit</t>
  </si>
  <si>
    <t xml:space="preserve">Overdraft used</t>
  </si>
  <si>
    <t xml:space="preserve">Target utilisation</t>
  </si>
  <si>
    <t xml:space="preserve">Below 30% is the standard advice</t>
  </si>
  <si>
    <t xml:space="preserve">Ideal utilisation for the best score</t>
  </si>
  <si>
    <t xml:space="preserve">STEP 2  —  YOUR RESULTS  (calculated automatically)</t>
  </si>
  <si>
    <t xml:space="preserve">Total credit limit available</t>
  </si>
  <si>
    <t xml:space="preserve">Total credit used</t>
  </si>
  <si>
    <t xml:space="preserve">OVERALL CREDIT UTILISATION</t>
  </si>
  <si>
    <t xml:space="preserve">Card 1 utilisation</t>
  </si>
  <si>
    <t xml:space="preserve">Card 2 utilisation</t>
  </si>
  <si>
    <t xml:space="preserve">Card 3 utilisation</t>
  </si>
  <si>
    <t xml:space="preserve">Highest single-card utilisation</t>
  </si>
  <si>
    <t xml:space="preserve">Individual cards matter too</t>
  </si>
  <si>
    <t xml:space="preserve">Rating</t>
  </si>
  <si>
    <t xml:space="preserve">Repay this much to reach your target</t>
  </si>
  <si>
    <t xml:space="preserve">Repay this much for the ideal level</t>
  </si>
  <si>
    <t xml:space="preserve">Or request this much extra limit</t>
  </si>
  <si>
    <t xml:space="preserve">Raising the limit works too</t>
  </si>
  <si>
    <t xml:space="preserve">Available credit remaining</t>
  </si>
  <si>
    <t xml:space="preserve">Spending headroom at the target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</si>
  <si>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</si>
  <si>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</si>
  <si>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</si>
  <si>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</si>
  <si>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Utilisation is measured on your statement date, not your due date. Pay before the statement generates for the best effect.</t>
  </si>
  <si>
    <t xml:space="preserve">•  Never close an old card with a clean history. It shrinks your total limit and shortens your credit age — both hurt.</t>
  </si>
  <si>
    <t xml:space="preserve">•  Keeping a single card above 80% can drag your score down even if your overall utilisation looks fine.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</si>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</sst>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0.00%;\(0.00%\);\-"/>
    <numFmt numFmtId="167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300000</v>
      </c>
      <c r="D6" s="7"/>
    </row>
    <row r="7" customFormat="false" ht="15" hidden="false" customHeight="false" outlineLevel="0" collapsed="false">
      <c r="B7" s="5" t="s">
        <v>5</v>
      </c>
      <c r="C7" s="6" t="n">
        <v>120000</v>
      </c>
      <c r="D7" s="7"/>
    </row>
    <row r="8" customFormat="false" ht="15" hidden="false" customHeight="false" outlineLevel="0" collapsed="false">
      <c r="B8" s="5" t="s">
        <v>6</v>
      </c>
      <c r="C8" s="6" t="n">
        <v>200000</v>
      </c>
      <c r="D8" s="7"/>
    </row>
    <row r="9" customFormat="false" ht="15" hidden="false" customHeight="false" outlineLevel="0" collapsed="false">
      <c r="B9" s="5" t="s">
        <v>7</v>
      </c>
      <c r="C9" s="6" t="n">
        <v>30000</v>
      </c>
      <c r="D9" s="7"/>
    </row>
    <row r="10" customFormat="false" ht="15" hidden="false" customHeight="false" outlineLevel="0" collapsed="false">
      <c r="B10" s="5" t="s">
        <v>8</v>
      </c>
      <c r="C10" s="6" t="n">
        <v>100000</v>
      </c>
      <c r="D10" s="7"/>
    </row>
    <row r="11" customFormat="false" ht="15" hidden="false" customHeight="false" outlineLevel="0" collapsed="false">
      <c r="B11" s="5" t="s">
        <v>9</v>
      </c>
      <c r="C11" s="6" t="n">
        <v>0</v>
      </c>
      <c r="D11" s="7"/>
    </row>
    <row r="12" customFormat="false" ht="15" hidden="false" customHeight="false" outlineLevel="0" collapsed="false">
      <c r="B12" s="5" t="s">
        <v>10</v>
      </c>
      <c r="C12" s="6" t="n">
        <v>0</v>
      </c>
      <c r="D12" s="7"/>
    </row>
    <row r="13" customFormat="false" ht="15" hidden="false" customHeight="false" outlineLevel="0" collapsed="false">
      <c r="B13" s="5" t="s">
        <v>11</v>
      </c>
      <c r="C13" s="6" t="n">
        <v>0</v>
      </c>
      <c r="D13" s="7"/>
    </row>
    <row r="14" customFormat="false" ht="15" hidden="false" customHeight="false" outlineLevel="0" collapsed="false">
      <c r="B14" s="5" t="s">
        <v>12</v>
      </c>
      <c r="C14" s="8" t="n">
        <v>0.3</v>
      </c>
      <c r="D14" s="7" t="s">
        <v>13</v>
      </c>
    </row>
    <row r="15" customFormat="false" ht="15" hidden="false" customHeight="false" outlineLevel="0" collapsed="false">
      <c r="B15" s="5" t="s">
        <v>14</v>
      </c>
      <c r="C15" s="8" t="n">
        <v>0.1</v>
      </c>
      <c r="D15" s="7"/>
    </row>
    <row r="17" customFormat="false" ht="21.75" hidden="false" customHeight="true" outlineLevel="0" collapsed="false">
      <c r="B17" s="4" t="s">
        <v>15</v>
      </c>
      <c r="C17" s="4"/>
      <c r="D17" s="4"/>
    </row>
    <row r="18" customFormat="false" ht="15" hidden="false" customHeight="false" outlineLevel="0" collapsed="false">
      <c r="B18" s="9" t="s">
        <v>16</v>
      </c>
      <c r="C18" s="10" t="n">
        <f aca="false">$C$6+$C$8+$C$10+$C$12</f>
        <v>600000</v>
      </c>
      <c r="D18" s="11"/>
    </row>
    <row r="19" customFormat="false" ht="15" hidden="false" customHeight="false" outlineLevel="0" collapsed="false">
      <c r="B19" s="9" t="s">
        <v>17</v>
      </c>
      <c r="C19" s="10" t="n">
        <f aca="false">$C$7+$C$9+$C$11+$C$13</f>
        <v>150000</v>
      </c>
      <c r="D19" s="11"/>
    </row>
    <row r="20" customFormat="false" ht="15" hidden="false" customHeight="false" outlineLevel="0" collapsed="false">
      <c r="B20" s="12" t="s">
        <v>18</v>
      </c>
      <c r="C20" s="13" t="n">
        <f aca="false">IFERROR($C$19/$C$18,0)</f>
        <v>0.25</v>
      </c>
      <c r="D20" s="14"/>
    </row>
    <row r="21" customFormat="false" ht="15" hidden="false" customHeight="false" outlineLevel="0" collapsed="false">
      <c r="B21" s="9" t="s">
        <v>19</v>
      </c>
      <c r="C21" s="15" t="n">
        <f aca="false">IFERROR($C$7/$C$6,0)</f>
        <v>0.4</v>
      </c>
      <c r="D21" s="11"/>
    </row>
    <row r="22" customFormat="false" ht="15" hidden="false" customHeight="false" outlineLevel="0" collapsed="false">
      <c r="B22" s="9" t="s">
        <v>20</v>
      </c>
      <c r="C22" s="15" t="n">
        <f aca="false">IFERROR($C$9/$C$8,0)</f>
        <v>0.15</v>
      </c>
      <c r="D22" s="11"/>
    </row>
    <row r="23" customFormat="false" ht="15" hidden="false" customHeight="false" outlineLevel="0" collapsed="false">
      <c r="B23" s="9" t="s">
        <v>21</v>
      </c>
      <c r="C23" s="15" t="n">
        <f aca="false">IFERROR($C$11/$C$10,0)</f>
        <v>0</v>
      </c>
      <c r="D23" s="11"/>
    </row>
    <row r="24" customFormat="false" ht="15" hidden="false" customHeight="false" outlineLevel="0" collapsed="false">
      <c r="B24" s="9" t="s">
        <v>22</v>
      </c>
      <c r="C24" s="15" t="n">
        <f aca="false">MAX($C$21,$C$22,$C$23)</f>
        <v>0.4</v>
      </c>
      <c r="D24" s="11" t="s">
        <v>23</v>
      </c>
    </row>
    <row r="25" customFormat="false" ht="15" hidden="false" customHeight="false" outlineLevel="0" collapsed="false">
      <c r="B25" s="9" t="s">
        <v>24</v>
      </c>
      <c r="C25" s="16" t="str">
        <f aca="false">IF(IFERROR($C$19/$C$18,0)&lt;=0.1,"Excellent",IF(IFERROR($C$19/$C$18,0)&lt;=0.3,"Good",IF(IFERROR($C$19/$C$18,0)&lt;=0.5,"Fair — score is being held back","Poor — actively damaging your score")))</f>
        <v>Good</v>
      </c>
      <c r="D25" s="11"/>
    </row>
    <row r="26" customFormat="false" ht="15" hidden="false" customHeight="false" outlineLevel="0" collapsed="false">
      <c r="B26" s="9" t="s">
        <v>25</v>
      </c>
      <c r="C26" s="10" t="n">
        <f aca="false">MAX(0,$C$19-$C$18*$C$14)</f>
        <v>0</v>
      </c>
      <c r="D26" s="11"/>
    </row>
    <row r="27" customFormat="false" ht="15" hidden="false" customHeight="false" outlineLevel="0" collapsed="false">
      <c r="B27" s="9" t="s">
        <v>26</v>
      </c>
      <c r="C27" s="10" t="n">
        <f aca="false">MAX(0,$C$19-$C$18*$C$15)</f>
        <v>90000</v>
      </c>
      <c r="D27" s="11"/>
    </row>
    <row r="28" customFormat="false" ht="15" hidden="false" customHeight="false" outlineLevel="0" collapsed="false">
      <c r="B28" s="9" t="s">
        <v>27</v>
      </c>
      <c r="C28" s="10" t="n">
        <f aca="false">MAX(0,IFERROR($C$19/$C$14,0)-$C$18)</f>
        <v>0</v>
      </c>
      <c r="D28" s="11" t="s">
        <v>28</v>
      </c>
    </row>
    <row r="29" customFormat="false" ht="15" hidden="false" customHeight="false" outlineLevel="0" collapsed="false">
      <c r="B29" s="9" t="s">
        <v>29</v>
      </c>
      <c r="C29" s="10" t="n">
        <f aca="false">$C$18-$C$19</f>
        <v>450000</v>
      </c>
      <c r="D29" s="11"/>
    </row>
    <row r="30" customFormat="false" ht="15" hidden="false" customHeight="false" outlineLevel="0" collapsed="false">
      <c r="B30" s="9" t="s">
        <v>30</v>
      </c>
      <c r="C30" s="10" t="n">
        <f aca="false">MAX(0,$C$18*$C$14-$C$19)</f>
        <v>30000</v>
      </c>
      <c r="D30" s="11"/>
    </row>
    <row r="32" customFormat="false" ht="21.75" hidden="false" customHeight="true" outlineLevel="0" collapsed="false">
      <c r="B32" s="4" t="s">
        <v>31</v>
      </c>
      <c r="C32" s="4"/>
      <c r="D32" s="4"/>
    </row>
    <row r="33" customFormat="false" ht="15" hidden="false" customHeight="true" outlineLevel="0" collapsed="false">
      <c r="B33" s="17" t="s">
        <v>32</v>
      </c>
      <c r="C33" s="17"/>
      <c r="D33" s="17"/>
    </row>
    <row r="34" customFormat="false" ht="15" hidden="false" customHeight="true" outlineLevel="0" collapsed="false">
      <c r="B34" s="17" t="s">
        <v>33</v>
      </c>
      <c r="C34" s="17"/>
      <c r="D34" s="17"/>
    </row>
    <row r="35" customFormat="false" ht="15" hidden="false" customHeight="true" outlineLevel="0" collapsed="false">
      <c r="B35" s="17" t="s">
        <v>34</v>
      </c>
      <c r="C35" s="17"/>
      <c r="D35" s="17"/>
    </row>
    <row r="36" customFormat="false" ht="27.75" hidden="false" customHeight="true" outlineLevel="0" collapsed="false">
      <c r="B36" s="17" t="s">
        <v>35</v>
      </c>
      <c r="C36" s="17"/>
      <c r="D36" s="17"/>
    </row>
    <row r="37" customFormat="false" ht="27.75" hidden="false" customHeight="true" outlineLevel="0" collapsed="false">
      <c r="B37" s="17" t="s">
        <v>36</v>
      </c>
      <c r="C37" s="17"/>
      <c r="D37" s="17"/>
    </row>
    <row r="38" customFormat="false" ht="15" hidden="false" customHeight="true" outlineLevel="0" collapsed="false">
      <c r="B38" s="17" t="s">
        <v>37</v>
      </c>
      <c r="C38" s="17"/>
      <c r="D38" s="17"/>
    </row>
    <row r="40" customFormat="false" ht="19.5" hidden="false" customHeight="true" outlineLevel="0" collapsed="false">
      <c r="B40" s="18" t="s">
        <v>38</v>
      </c>
      <c r="C40" s="18"/>
      <c r="D40" s="18"/>
    </row>
  </sheetData>
  <mergeCells count="13">
    <mergeCell ref="B1:D1"/>
    <mergeCell ref="B2:D2"/>
    <mergeCell ref="B3:D3"/>
    <mergeCell ref="B5:D5"/>
    <mergeCell ref="B17:D17"/>
    <mergeCell ref="B32:D32"/>
    <mergeCell ref="B33:D33"/>
    <mergeCell ref="B34:D34"/>
    <mergeCell ref="B35:D35"/>
    <mergeCell ref="B36:D36"/>
    <mergeCell ref="B37:D37"/>
    <mergeCell ref="B38:D38"/>
    <mergeCell ref="B40:D40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