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d Payoff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<sst xmlns="http://schemas.openxmlformats.org/spreadsheetml/2006/main" count="45" uniqueCount="45">
  <si>
    <t xml:space="preserve">Credit Card Payoff Calculator</t>
  </si>
  <si>
    <t xml:space="preserve">PERSONAL FINANCE   •   THE 21 CODES OF WEALTH   •   PRATYUSH GOEL</t>
  </si>
  <si>
    <t xml:space="preserve">What paying only the minimum really costs, and how fast a fixed higher payment clears the balance.</t>
  </si>
  <si>
    <t xml:space="preserve">STEP 1  —  ENTER YOUR NUMBERS  (edit the shaded cells only)</t>
  </si>
  <si>
    <t xml:space="preserve">Outstanding card balance</t>
  </si>
  <si>
    <t xml:space="preserve">Annual interest rate</t>
  </si>
  <si>
    <t xml:space="preserve">Cards charge 3-4% a month, which is 36-48% a year</t>
  </si>
  <si>
    <t xml:space="preserve">Minimum payment rate</t>
  </si>
  <si>
    <t xml:space="preserve">Usually 5% of the balance</t>
  </si>
  <si>
    <t xml:space="preserve">Minimum payment floor</t>
  </si>
  <si>
    <t xml:space="preserve">Fixed amount you will pay monthly</t>
  </si>
  <si>
    <t xml:space="preserve">Monthly spending you keep adding</t>
  </si>
  <si>
    <t xml:space="preserve">Set 0 if you have stopped using the card</t>
  </si>
  <si>
    <t xml:space="preserve">Balance transfer rate offered</t>
  </si>
  <si>
    <t xml:space="preserve">Personal loan or another card</t>
  </si>
  <si>
    <t xml:space="preserve">Balance transfer fee</t>
  </si>
  <si>
    <t xml:space="preserve">GST on interest and fees</t>
  </si>
  <si>
    <t xml:space="preserve">STEP 2  —  YOUR RESULTS  (calculated automatically)</t>
  </si>
  <si>
    <t xml:space="preserve">Monthly interest rate</t>
  </si>
  <si>
    <t xml:space="preserve">Interest charged in month one</t>
  </si>
  <si>
    <t xml:space="preserve">Including GST</t>
  </si>
  <si>
    <t xml:space="preserve">Minimum payment due now</t>
  </si>
  <si>
    <t xml:space="preserve">Does the minimum even cover interest?</t>
  </si>
  <si>
    <t xml:space="preserve">MONTHS TO CLEAR AT YOUR FIXED PAYMENT</t>
  </si>
  <si>
    <t xml:space="preserve">999 means it never clears</t>
  </si>
  <si>
    <t xml:space="preserve">Years to clear</t>
  </si>
  <si>
    <t xml:space="preserve">Total amount you will pay</t>
  </si>
  <si>
    <t xml:space="preserve">TOTAL INTEREST PAID</t>
  </si>
  <si>
    <t xml:space="preserve">Interest as a share of the balance</t>
  </si>
  <si>
    <t xml:space="preserve">Months if you pay double</t>
  </si>
  <si>
    <t xml:space="preserve">Interest saved by paying double</t>
  </si>
  <si>
    <t xml:space="preserve">BALANCE TRANSFER OPTION</t>
  </si>
  <si>
    <t xml:space="preserve">Transfer fee payable</t>
  </si>
  <si>
    <t xml:space="preserve">Months to clear at the transfer rate</t>
  </si>
  <si>
    <t xml:space="preserve">Total interest under the transfer</t>
  </si>
  <si>
    <t xml:space="preserve">Saving from the balance transfer</t>
  </si>
  <si>
    <t xml:space="preserve">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</si>
  <si>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</si>
  <si>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</si>
  <si>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</si>
  <si>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</si>
  <si>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Credit card interest is charged daily and attracts GST on top. The effective cost is often above 45% a year.</t>
  </si>
  <si>
    <t xml:space="preserve">•  Paying only the minimum on a large balance can take over 20 years and cost more in interest than the original purchase.</t>
  </si>
  <si>
    <t xml:space="preserve">•  Stop using the card entirely while paying it down. New spending resets the interest-free period on everything.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</si>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</sst>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@"/>
    <numFmt numFmtId="168" formatCode="#,##0.0&quot; months&quot;"/>
    <numFmt numFmtId="169" formatCode="#,##0.0&quot; years&quot;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  <fill>
      <patternFill patternType="solid">
        <fgColor rgb="FFF2F4F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/>
    </row>
    <row r="7" customFormat="false" ht="15" hidden="false" customHeight="false" outlineLevel="0" collapsed="false">
      <c r="B7" s="5" t="s">
        <v>5</v>
      </c>
      <c r="C7" s="8" t="n">
        <v>0.42</v>
      </c>
      <c r="D7" s="7" t="s">
        <v>6</v>
      </c>
    </row>
    <row r="8" customFormat="false" ht="15" hidden="false" customHeight="false" outlineLevel="0" collapsed="false">
      <c r="B8" s="5" t="s">
        <v>7</v>
      </c>
      <c r="C8" s="8" t="n">
        <v>0.05</v>
      </c>
      <c r="D8" s="7" t="s">
        <v>8</v>
      </c>
    </row>
    <row r="9" customFormat="false" ht="15" hidden="false" customHeight="false" outlineLevel="0" collapsed="false">
      <c r="B9" s="5" t="s">
        <v>9</v>
      </c>
      <c r="C9" s="6" t="n">
        <v>500</v>
      </c>
      <c r="D9" s="7"/>
    </row>
    <row r="10" customFormat="false" ht="15" hidden="false" customHeight="false" outlineLevel="0" collapsed="false">
      <c r="B10" s="5" t="s">
        <v>10</v>
      </c>
      <c r="C10" s="6" t="n">
        <v>10000</v>
      </c>
      <c r="D10" s="7"/>
    </row>
    <row r="11" customFormat="false" ht="15" hidden="false" customHeight="false" outlineLevel="0" collapsed="false">
      <c r="B11" s="5" t="s">
        <v>11</v>
      </c>
      <c r="C11" s="6" t="n">
        <v>0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8" t="n">
        <v>0.14</v>
      </c>
      <c r="D12" s="7" t="s">
        <v>14</v>
      </c>
    </row>
    <row r="13" customFormat="false" ht="15" hidden="false" customHeight="false" outlineLevel="0" collapsed="false">
      <c r="B13" s="5" t="s">
        <v>15</v>
      </c>
      <c r="C13" s="8" t="n">
        <v>0.02</v>
      </c>
      <c r="D13" s="7"/>
    </row>
    <row r="14" customFormat="false" ht="15" hidden="false" customHeight="false" outlineLevel="0" collapsed="false">
      <c r="B14" s="5" t="s">
        <v>16</v>
      </c>
      <c r="C14" s="8" t="n">
        <v>0.18</v>
      </c>
      <c r="D14" s="7"/>
    </row>
    <row r="16" customFormat="false" ht="21.75" hidden="false" customHeight="true" outlineLevel="0" collapsed="false">
      <c r="B16" s="4" t="s">
        <v>17</v>
      </c>
      <c r="C16" s="4"/>
      <c r="D16" s="4"/>
    </row>
    <row r="17" customFormat="false" ht="15" hidden="false" customHeight="false" outlineLevel="0" collapsed="false">
      <c r="B17" s="9" t="s">
        <v>18</v>
      </c>
      <c r="C17" s="10" t="n">
        <f aca="false">$C$7/12</f>
        <v>0.035</v>
      </c>
      <c r="D17" s="11"/>
    </row>
    <row r="18" customFormat="false" ht="15" hidden="false" customHeight="false" outlineLevel="0" collapsed="false">
      <c r="B18" s="9" t="s">
        <v>19</v>
      </c>
      <c r="C18" s="12" t="n">
        <f aca="false">$C$6*$C$17*(1+$C$14)</f>
        <v>6195</v>
      </c>
      <c r="D18" s="11" t="s">
        <v>20</v>
      </c>
    </row>
    <row r="19" customFormat="false" ht="15" hidden="false" customHeight="false" outlineLevel="0" collapsed="false">
      <c r="B19" s="9" t="s">
        <v>21</v>
      </c>
      <c r="C19" s="12" t="n">
        <f aca="false">MAX($C$6*$C$8,$C$9)</f>
        <v>7500</v>
      </c>
      <c r="D19" s="11"/>
    </row>
    <row r="20" customFormat="false" ht="15" hidden="false" customHeight="false" outlineLevel="0" collapsed="false">
      <c r="B20" s="9" t="s">
        <v>22</v>
      </c>
      <c r="C20" s="13" t="str">
        <f aca="false">IF($C$19&gt;$C$18,"Yes, barely","No — your balance is growing")</f>
        <v>Yes, barely</v>
      </c>
      <c r="D20" s="11"/>
    </row>
    <row r="21" customFormat="false" ht="15" hidden="false" customHeight="false" outlineLevel="0" collapsed="false">
      <c r="B21" s="14" t="s">
        <v>23</v>
      </c>
      <c r="C21" s="15" t="n">
        <f aca="false">IFERROR(IF($C$10&lt;=$C$18,999,NPER($C$17*(1+$C$14),-$C$10,$C$6)),999)</f>
        <v>23.8762221903367</v>
      </c>
      <c r="D21" s="16" t="s">
        <v>24</v>
      </c>
    </row>
    <row r="22" customFormat="false" ht="15" hidden="false" customHeight="false" outlineLevel="0" collapsed="false">
      <c r="B22" s="9" t="s">
        <v>25</v>
      </c>
      <c r="C22" s="17" t="n">
        <f aca="false">IFERROR($C$21/12,0)</f>
        <v>1.98968518252806</v>
      </c>
      <c r="D22" s="11"/>
    </row>
    <row r="23" customFormat="false" ht="15" hidden="false" customHeight="false" outlineLevel="0" collapsed="false">
      <c r="B23" s="9" t="s">
        <v>26</v>
      </c>
      <c r="C23" s="12" t="n">
        <f aca="false">$C$10*$C$21</f>
        <v>238762.221903367</v>
      </c>
      <c r="D23" s="11"/>
    </row>
    <row r="24" customFormat="false" ht="15" hidden="false" customHeight="false" outlineLevel="0" collapsed="false">
      <c r="B24" s="14" t="s">
        <v>27</v>
      </c>
      <c r="C24" s="18" t="n">
        <f aca="false">MAX(0,$C$23-$C$6)</f>
        <v>88762.2219033668</v>
      </c>
      <c r="D24" s="16"/>
    </row>
    <row r="25" customFormat="false" ht="15" hidden="false" customHeight="false" outlineLevel="0" collapsed="false">
      <c r="B25" s="9" t="s">
        <v>28</v>
      </c>
      <c r="C25" s="10" t="n">
        <f aca="false">IFERROR($C$24/$C$6,0)</f>
        <v>0.591748146022446</v>
      </c>
      <c r="D25" s="11"/>
    </row>
    <row r="26" customFormat="false" ht="15" hidden="false" customHeight="false" outlineLevel="0" collapsed="false">
      <c r="B26" s="9" t="s">
        <v>29</v>
      </c>
      <c r="C26" s="19" t="n">
        <f aca="false">IFERROR(IF($C$10*2&lt;=$C$18,999,NPER($C$17*(1+$C$14),-$C$10*2,$C$6)),999)</f>
        <v>9.15992206510017</v>
      </c>
      <c r="D26" s="11"/>
    </row>
    <row r="27" customFormat="false" ht="15" hidden="false" customHeight="false" outlineLevel="0" collapsed="false">
      <c r="B27" s="9" t="s">
        <v>30</v>
      </c>
      <c r="C27" s="12" t="n">
        <f aca="false">MAX(0,$C$24-($C$10*2*$C$26-$C$6))</f>
        <v>55563.7806013635</v>
      </c>
      <c r="D27" s="11"/>
    </row>
    <row r="28" customFormat="false" ht="15" hidden="false" customHeight="false" outlineLevel="0" collapsed="false">
      <c r="B28" s="20" t="s">
        <v>31</v>
      </c>
      <c r="C28" s="21"/>
      <c r="D28" s="21"/>
    </row>
    <row r="29" customFormat="false" ht="15" hidden="false" customHeight="false" outlineLevel="0" collapsed="false">
      <c r="B29" s="9" t="s">
        <v>32</v>
      </c>
      <c r="C29" s="12" t="n">
        <f aca="false">$C$6*$C$13*(1+$C$14)</f>
        <v>3540</v>
      </c>
      <c r="D29" s="11"/>
    </row>
    <row r="30" customFormat="false" ht="15" hidden="false" customHeight="false" outlineLevel="0" collapsed="false">
      <c r="B30" s="9" t="s">
        <v>33</v>
      </c>
      <c r="C30" s="19" t="n">
        <f aca="false">IFERROR(NPER($C$12/12*(1+$C$14),-$C$10,$C$6+$C$29),0)</f>
        <v>17.3675400761077</v>
      </c>
      <c r="D30" s="11"/>
    </row>
    <row r="31" customFormat="false" ht="15" hidden="false" customHeight="false" outlineLevel="0" collapsed="false">
      <c r="B31" s="9" t="s">
        <v>34</v>
      </c>
      <c r="C31" s="12" t="n">
        <f aca="false">MAX(0,$C$10*$C$30-$C$6)</f>
        <v>23675.4007610771</v>
      </c>
      <c r="D31" s="11"/>
    </row>
    <row r="32" customFormat="false" ht="15" hidden="false" customHeight="false" outlineLevel="0" collapsed="false">
      <c r="B32" s="9" t="s">
        <v>35</v>
      </c>
      <c r="C32" s="12" t="n">
        <f aca="false">MAX(0,$C$24-$C$31)</f>
        <v>65086.8211422897</v>
      </c>
      <c r="D32" s="11"/>
    </row>
    <row r="33" customFormat="false" ht="15" hidden="false" customHeight="false" outlineLevel="0" collapsed="false">
      <c r="B33" s="9" t="s">
        <v>36</v>
      </c>
      <c r="C33" s="13" t="str">
        <f aca="false">IF($C$32&gt;0,"Transfer the balance — it saves money","Not worth transferring at these terms")</f>
        <v>Transfer the balance — it saves money</v>
      </c>
      <c r="D33" s="11"/>
    </row>
    <row r="35" customFormat="false" ht="21.75" hidden="false" customHeight="true" outlineLevel="0" collapsed="false">
      <c r="B35" s="4" t="s">
        <v>37</v>
      </c>
      <c r="C35" s="4"/>
      <c r="D35" s="4"/>
    </row>
    <row r="36" customFormat="false" ht="15" hidden="false" customHeight="true" outlineLevel="0" collapsed="false">
      <c r="B36" s="22" t="s">
        <v>38</v>
      </c>
      <c r="C36" s="22"/>
      <c r="D36" s="22"/>
    </row>
    <row r="37" customFormat="false" ht="15" hidden="false" customHeight="true" outlineLevel="0" collapsed="false">
      <c r="B37" s="22" t="s">
        <v>39</v>
      </c>
      <c r="C37" s="22"/>
      <c r="D37" s="22"/>
    </row>
    <row r="38" customFormat="false" ht="15" hidden="false" customHeight="true" outlineLevel="0" collapsed="false">
      <c r="B38" s="22" t="s">
        <v>40</v>
      </c>
      <c r="C38" s="22"/>
      <c r="D38" s="22"/>
    </row>
    <row r="39" customFormat="false" ht="15" hidden="false" customHeight="true" outlineLevel="0" collapsed="false">
      <c r="B39" s="22" t="s">
        <v>41</v>
      </c>
      <c r="C39" s="22"/>
      <c r="D39" s="22"/>
    </row>
    <row r="40" customFormat="false" ht="27.75" hidden="false" customHeight="true" outlineLevel="0" collapsed="false">
      <c r="B40" s="22" t="s">
        <v>42</v>
      </c>
      <c r="C40" s="22"/>
      <c r="D40" s="22"/>
    </row>
    <row r="41" customFormat="false" ht="27.75" hidden="false" customHeight="true" outlineLevel="0" collapsed="false">
      <c r="B41" s="22" t="s">
        <v>43</v>
      </c>
      <c r="C41" s="22"/>
      <c r="D41" s="22"/>
    </row>
    <row r="43" customFormat="false" ht="19.5" hidden="false" customHeight="true" outlineLevel="0" collapsed="false">
      <c r="B43" s="23" t="s">
        <v>44</v>
      </c>
      <c r="C43" s="23"/>
      <c r="D43" s="23"/>
    </row>
  </sheetData>
  <mergeCells count="13">
    <mergeCell ref="B1:D1"/>
    <mergeCell ref="B2:D2"/>
    <mergeCell ref="B3:D3"/>
    <mergeCell ref="B5:D5"/>
    <mergeCell ref="B16:D16"/>
    <mergeCell ref="B35:D35"/>
    <mergeCell ref="B36:D36"/>
    <mergeCell ref="B37:D37"/>
    <mergeCell ref="B38:D38"/>
    <mergeCell ref="B39:D39"/>
    <mergeCell ref="B40:D40"/>
    <mergeCell ref="B41:D41"/>
    <mergeCell ref="B43:D4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