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bt Payoff" sheetId="1" state="visible" r:id="rId3"/>
    <sheet name="Your Debt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<sst xmlns="http://schemas.openxmlformats.org/spreadsheetml/2006/main" count="49" uniqueCount="49">
  <si>
    <t xml:space="preserve">Debt Payoff Calculator</t>
  </si>
  <si>
    <t xml:space="preserve">PERSONAL FINANCE   •   THE 21 CODES OF WEALTH   •   PRATYUSH GOEL</t>
  </si>
  <si>
    <t xml:space="preserve">List every loan on the second tab. This tells you which to attack first, and what avalanche beats snowball by.</t>
  </si>
  <si>
    <t xml:space="preserve">STEP 1  —  ENTER YOUR NUMBERS  (edit the shaded cells only)</t>
  </si>
  <si>
    <t xml:space="preserve">Total monthly amount available for debt</t>
  </si>
  <si>
    <t xml:space="preserve">All minimums plus anything extra</t>
  </si>
  <si>
    <t xml:space="preserve">Extra amount above the minimums</t>
  </si>
  <si>
    <t xml:space="preserve">Return you could earn by investing instead</t>
  </si>
  <si>
    <t xml:space="preserve">STEP 2  —  YOUR RESULTS  (calculated automatically)</t>
  </si>
  <si>
    <t xml:space="preserve">Total outstanding debt</t>
  </si>
  <si>
    <t xml:space="preserve">Total minimum payments</t>
  </si>
  <si>
    <t xml:space="preserve">Weighted average interest rate</t>
  </si>
  <si>
    <t xml:space="preserve">Annual interest you are paying</t>
  </si>
  <si>
    <t xml:space="preserve">This is the money leaving forever</t>
  </si>
  <si>
    <t xml:space="preserve">Monthly interest cost</t>
  </si>
  <si>
    <t xml:space="preserve">Highest interest rate in your list</t>
  </si>
  <si>
    <t xml:space="preserve">Smallest balance in your list</t>
  </si>
  <si>
    <t xml:space="preserve">Attack this one first under the snowball method</t>
  </si>
  <si>
    <t xml:space="preserve">Surplus above the minimums</t>
  </si>
  <si>
    <t xml:space="preserve">Months to clear at minimums only</t>
  </si>
  <si>
    <t xml:space="preserve">Months to clear with your extra payment</t>
  </si>
  <si>
    <t xml:space="preserve">Months saved by the extra payment</t>
  </si>
  <si>
    <t xml:space="preserve">Total paid at minimums only</t>
  </si>
  <si>
    <t xml:space="preserve">Total paid with the extra payment</t>
  </si>
  <si>
    <t xml:space="preserve">INTEREST SAVED BY PAYING EXTRA</t>
  </si>
  <si>
    <t xml:space="preserve">Guaranteed return from clearing debt</t>
  </si>
  <si>
    <t xml:space="preserve">Tax free and risk free</t>
  </si>
  <si>
    <t xml:space="preserve">Pay debt or invest?</t>
  </si>
  <si>
    <t xml:space="preserve">Value if you invested the extra instead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</si>
  <si>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</si>
  <si>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</si>
  <si>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</si>
  <si>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</si>
  <si>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Avalanche method: pay minimums on everything, throw every spare rupee at the highest interest rate. Mathematically optimal.</t>
  </si>
  <si>
    <t xml:space="preserve">•  Snowball method: attack the smallest balance first. Slightly costlier, but the early wins keep many people going.</t>
  </si>
  <si>
    <t xml:space="preserve">•  Clearing a 42% credit card is a guaranteed, tax-free 42% return. No investment on earth reliably beats that.</t>
  </si>
  <si>
    <t xml:space="preserve">© Pratyush Goel  •  The 21 Codes of Wealth  •  wealth.goelpratyush.com  —  Educational tool only, not investment or tax advice.</t>
  </si>
  <si>
    <t xml:space="preserve">List Every Loan  —  edit the shaded columns. Highest rate first is the avalanche method.</t>
  </si>
  <si>
    <t xml:space="preserve">Loan name</t>
  </si>
  <si>
    <t xml:space="preserve">Outstanding balance</t>
  </si>
  <si>
    <t xml:space="preserve">Interest rate</t>
  </si>
  <si>
    <t xml:space="preserve">Minimum monthly payment</t>
  </si>
  <si>
    <t xml:space="preserve">Months to clear alone</t>
  </si>
  <si>
    <t xml:space="preserve">Total interest if paid alone</t>
  </si>
  <si>
    <t xml:space="preserve">Credit card</t>
  </si>
  <si>
    <t xml:space="preserve">Personal loan</t>
  </si>
  <si>
    <t xml:space="preserve">Car loan</t>
  </si>
  <si>
    <t xml:space="preserve">Consumer durable EMI</t>
  </si>
  <si>
    <t xml:space="preserve">Home loan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</si>
</sst>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.0&quot; months&quot;"/>
    <numFmt numFmtId="168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9"/>
      <color rgb="FF0000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45000</v>
      </c>
      <c r="D6" s="7" t="s">
        <v>5</v>
      </c>
    </row>
    <row r="7" customFormat="false" ht="15" hidden="false" customHeight="false" outlineLevel="0" collapsed="false">
      <c r="B7" s="5" t="s">
        <v>6</v>
      </c>
      <c r="C7" s="6" t="n">
        <v>10000</v>
      </c>
      <c r="D7" s="7"/>
    </row>
    <row r="8" customFormat="false" ht="15" hidden="false" customHeight="false" outlineLevel="0" collapsed="false">
      <c r="B8" s="5" t="s">
        <v>7</v>
      </c>
      <c r="C8" s="8" t="n">
        <v>0.12</v>
      </c>
      <c r="D8" s="7"/>
    </row>
    <row r="10" customFormat="false" ht="21.75" hidden="false" customHeight="true" outlineLevel="0" collapsed="false">
      <c r="B10" s="4" t="s">
        <v>8</v>
      </c>
      <c r="C10" s="4"/>
      <c r="D10" s="4"/>
    </row>
    <row r="11" customFormat="false" ht="15" hidden="false" customHeight="false" outlineLevel="0" collapsed="false">
      <c r="B11" s="9" t="s">
        <v>9</v>
      </c>
      <c r="C11" s="10" t="n">
        <f aca="false">SUM('Your Debts'!$C$4:$C$11)</f>
        <v>3780000</v>
      </c>
      <c r="D11" s="11"/>
    </row>
    <row r="12" customFormat="false" ht="15" hidden="false" customHeight="false" outlineLevel="0" collapsed="false">
      <c r="B12" s="9" t="s">
        <v>10</v>
      </c>
      <c r="C12" s="10" t="n">
        <f aca="false">SUM('Your Debts'!$E$4:$E$11)</f>
        <v>57000</v>
      </c>
      <c r="D12" s="11"/>
    </row>
    <row r="13" customFormat="false" ht="15" hidden="false" customHeight="false" outlineLevel="0" collapsed="false">
      <c r="B13" s="9" t="s">
        <v>11</v>
      </c>
      <c r="C13" s="12" t="n">
        <f aca="false">IFERROR(SUMPRODUCT('Your Debts'!$C$4:$C$11,'Your Debts'!$D$4:$D$11)/$C$11,0)</f>
        <v>0.105277777777778</v>
      </c>
      <c r="D13" s="11"/>
    </row>
    <row r="14" customFormat="false" ht="15" hidden="false" customHeight="false" outlineLevel="0" collapsed="false">
      <c r="B14" s="9" t="s">
        <v>12</v>
      </c>
      <c r="C14" s="10" t="n">
        <f aca="false">$C$11*$C$13</f>
        <v>397950</v>
      </c>
      <c r="D14" s="11" t="s">
        <v>13</v>
      </c>
    </row>
    <row r="15" customFormat="false" ht="15" hidden="false" customHeight="false" outlineLevel="0" collapsed="false">
      <c r="B15" s="9" t="s">
        <v>14</v>
      </c>
      <c r="C15" s="10" t="n">
        <f aca="false">$C$14/12</f>
        <v>33162.5</v>
      </c>
      <c r="D15" s="11"/>
    </row>
    <row r="16" customFormat="false" ht="15" hidden="false" customHeight="false" outlineLevel="0" collapsed="false">
      <c r="B16" s="9" t="s">
        <v>15</v>
      </c>
      <c r="C16" s="12" t="n">
        <f aca="false">MAX('Your Debts'!$D$4:$D$11)</f>
        <v>0.42</v>
      </c>
      <c r="D16" s="11"/>
    </row>
    <row r="17" customFormat="false" ht="15" hidden="false" customHeight="false" outlineLevel="0" collapsed="false">
      <c r="B17" s="9" t="s">
        <v>16</v>
      </c>
      <c r="C17" s="10" t="n">
        <f aca="false">IFERROR(SMALL('Your Debts'!$C$4:$C$11,COUNTIF('Your Debts'!$C$4:$C$11,0)+1),0)</f>
        <v>60000</v>
      </c>
      <c r="D17" s="11" t="s">
        <v>17</v>
      </c>
    </row>
    <row r="18" customFormat="false" ht="15" hidden="false" customHeight="false" outlineLevel="0" collapsed="false">
      <c r="B18" s="9" t="s">
        <v>18</v>
      </c>
      <c r="C18" s="10" t="n">
        <f aca="false">MAX(0,$C$6-$C$12)</f>
        <v>0</v>
      </c>
      <c r="D18" s="11"/>
    </row>
    <row r="19" customFormat="false" ht="15" hidden="false" customHeight="false" outlineLevel="0" collapsed="false">
      <c r="B19" s="9" t="s">
        <v>19</v>
      </c>
      <c r="C19" s="13" t="n">
        <f aca="false">IFERROR(NPER($C$13/12,-$C$12,$C$11),0)</f>
        <v>99.8056674681846</v>
      </c>
      <c r="D19" s="11"/>
    </row>
    <row r="20" customFormat="false" ht="15" hidden="false" customHeight="false" outlineLevel="0" collapsed="false">
      <c r="B20" s="9" t="s">
        <v>20</v>
      </c>
      <c r="C20" s="13" t="n">
        <f aca="false">IFERROR(NPER($C$13/12,-($C$12+$C$7),$C$11),0)</f>
        <v>78.2062675684473</v>
      </c>
      <c r="D20" s="11"/>
    </row>
    <row r="21" customFormat="false" ht="15" hidden="false" customHeight="false" outlineLevel="0" collapsed="false">
      <c r="B21" s="9" t="s">
        <v>21</v>
      </c>
      <c r="C21" s="13" t="n">
        <f aca="false">MAX(0,$C$19-$C$20)</f>
        <v>21.5993998997373</v>
      </c>
      <c r="D21" s="11"/>
    </row>
    <row r="22" customFormat="false" ht="15" hidden="false" customHeight="false" outlineLevel="0" collapsed="false">
      <c r="B22" s="9" t="s">
        <v>22</v>
      </c>
      <c r="C22" s="10" t="n">
        <f aca="false">$C$12*$C$19</f>
        <v>5688923.04568652</v>
      </c>
      <c r="D22" s="11"/>
    </row>
    <row r="23" customFormat="false" ht="15" hidden="false" customHeight="false" outlineLevel="0" collapsed="false">
      <c r="B23" s="9" t="s">
        <v>23</v>
      </c>
      <c r="C23" s="10" t="n">
        <f aca="false">($C$12+$C$7)*$C$20</f>
        <v>5239819.92708597</v>
      </c>
      <c r="D23" s="11"/>
    </row>
    <row r="24" customFormat="false" ht="15" hidden="false" customHeight="false" outlineLevel="0" collapsed="false">
      <c r="B24" s="14" t="s">
        <v>24</v>
      </c>
      <c r="C24" s="15" t="n">
        <f aca="false">MAX(0,$C$22-$C$23)</f>
        <v>449103.118600552</v>
      </c>
      <c r="D24" s="16"/>
    </row>
    <row r="25" customFormat="false" ht="15" hidden="false" customHeight="false" outlineLevel="0" collapsed="false">
      <c r="B25" s="9" t="s">
        <v>25</v>
      </c>
      <c r="C25" s="12" t="n">
        <f aca="false">$C$16</f>
        <v>0.42</v>
      </c>
      <c r="D25" s="11" t="s">
        <v>26</v>
      </c>
    </row>
    <row r="26" customFormat="false" ht="15" hidden="false" customHeight="false" outlineLevel="0" collapsed="false">
      <c r="B26" s="14" t="s">
        <v>27</v>
      </c>
      <c r="C26" s="17" t="str">
        <f aca="false">IF($C$16&gt;$C$8,"Clear the debt — it beats investing","Invest — but only after high-rate debt is gone")</f>
        <v>Clear the debt — it beats investing</v>
      </c>
      <c r="D26" s="16"/>
    </row>
    <row r="27" customFormat="false" ht="15" hidden="false" customHeight="false" outlineLevel="0" collapsed="false">
      <c r="B27" s="9" t="s">
        <v>28</v>
      </c>
      <c r="C27" s="10" t="n">
        <f aca="false">FV($C$8/12,$C$20,-$C$7,0)</f>
        <v>1177501.75801169</v>
      </c>
      <c r="D27" s="11"/>
    </row>
    <row r="29" customFormat="false" ht="21.75" hidden="false" customHeight="true" outlineLevel="0" collapsed="false">
      <c r="B29" s="4" t="s">
        <v>29</v>
      </c>
      <c r="C29" s="4"/>
      <c r="D29" s="4"/>
    </row>
    <row r="30" customFormat="false" ht="15" hidden="false" customHeight="true" outlineLevel="0" collapsed="false">
      <c r="B30" s="18" t="s">
        <v>30</v>
      </c>
      <c r="C30" s="18"/>
      <c r="D30" s="18"/>
    </row>
    <row r="31" customFormat="false" ht="15" hidden="false" customHeight="true" outlineLevel="0" collapsed="false">
      <c r="B31" s="18" t="s">
        <v>31</v>
      </c>
      <c r="C31" s="18"/>
      <c r="D31" s="18"/>
    </row>
    <row r="32" customFormat="false" ht="15" hidden="false" customHeight="true" outlineLevel="0" collapsed="false">
      <c r="B32" s="18" t="s">
        <v>32</v>
      </c>
      <c r="C32" s="18"/>
      <c r="D32" s="18"/>
    </row>
    <row r="33" customFormat="false" ht="27.75" hidden="false" customHeight="true" outlineLevel="0" collapsed="false">
      <c r="B33" s="18" t="s">
        <v>33</v>
      </c>
      <c r="C33" s="18"/>
      <c r="D33" s="18"/>
    </row>
    <row r="34" customFormat="false" ht="27.75" hidden="false" customHeight="true" outlineLevel="0" collapsed="false">
      <c r="B34" s="18" t="s">
        <v>34</v>
      </c>
      <c r="C34" s="18"/>
      <c r="D34" s="18"/>
    </row>
    <row r="35" customFormat="false" ht="15" hidden="false" customHeight="true" outlineLevel="0" collapsed="false">
      <c r="B35" s="18" t="s">
        <v>35</v>
      </c>
      <c r="C35" s="18"/>
      <c r="D35" s="18"/>
    </row>
    <row r="37" customFormat="false" ht="19.5" hidden="false" customHeight="true" outlineLevel="0" collapsed="false">
      <c r="B37" s="19" t="s">
        <v>36</v>
      </c>
      <c r="C37" s="19"/>
      <c r="D37" s="19"/>
    </row>
  </sheetData>
  <mergeCells count="13">
    <mergeCell ref="B1:D1"/>
    <mergeCell ref="B2:D2"/>
    <mergeCell ref="B3:D3"/>
    <mergeCell ref="B5:D5"/>
    <mergeCell ref="B10:D10"/>
    <mergeCell ref="B29:D29"/>
    <mergeCell ref="B30:D30"/>
    <mergeCell ref="B31:D31"/>
    <mergeCell ref="B32:D32"/>
    <mergeCell ref="B33:D33"/>
    <mergeCell ref="B34:D34"/>
    <mergeCell ref="B35:D35"/>
    <mergeCell ref="B37:D3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6"/>
    <col collapsed="false" customWidth="true" hidden="false" outlineLevel="0" max="3" min="3" style="0" width="20"/>
    <col collapsed="false" customWidth="true" hidden="false" outlineLevel="0" max="4" min="4" style="0" width="14"/>
    <col collapsed="false" customWidth="true" hidden="false" outlineLevel="0" max="5" min="5" style="0" width="22"/>
    <col collapsed="false" customWidth="true" hidden="false" outlineLevel="0" max="6" min="6" style="0" width="18"/>
    <col collapsed="false" customWidth="true" hidden="false" outlineLevel="0" max="7" min="7" style="0" width="22"/>
  </cols>
  <sheetData>
    <row r="1" customFormat="false" ht="27.75" hidden="false" customHeight="true" outlineLevel="0" collapsed="false">
      <c r="B1" s="20" t="s">
        <v>37</v>
      </c>
      <c r="C1" s="20"/>
      <c r="D1" s="20"/>
      <c r="E1" s="20"/>
      <c r="F1" s="20"/>
      <c r="G1" s="20"/>
    </row>
    <row r="3" customFormat="false" ht="30" hidden="false" customHeight="true" outlineLevel="0" collapsed="false">
      <c r="B3" s="21" t="s">
        <v>38</v>
      </c>
      <c r="C3" s="21" t="s">
        <v>39</v>
      </c>
      <c r="D3" s="21" t="s">
        <v>40</v>
      </c>
      <c r="E3" s="21" t="s">
        <v>41</v>
      </c>
      <c r="F3" s="21" t="s">
        <v>42</v>
      </c>
      <c r="G3" s="21" t="s">
        <v>43</v>
      </c>
    </row>
    <row r="4" customFormat="false" ht="15" hidden="false" customHeight="false" outlineLevel="0" collapsed="false">
      <c r="B4" s="22" t="s">
        <v>44</v>
      </c>
      <c r="C4" s="23" t="n">
        <v>120000</v>
      </c>
      <c r="D4" s="24" t="n">
        <v>0.42</v>
      </c>
      <c r="E4" s="23" t="n">
        <v>6000</v>
      </c>
      <c r="F4" s="25"/>
      <c r="G4" s="26"/>
    </row>
    <row r="5" customFormat="false" ht="15" hidden="false" customHeight="false" outlineLevel="0" collapsed="false">
      <c r="B5" s="22" t="s">
        <v>45</v>
      </c>
      <c r="C5" s="23" t="n">
        <v>350000</v>
      </c>
      <c r="D5" s="24" t="n">
        <v>0.16</v>
      </c>
      <c r="E5" s="23" t="n">
        <v>12000</v>
      </c>
      <c r="F5" s="27"/>
      <c r="G5" s="28"/>
    </row>
    <row r="6" customFormat="false" ht="15" hidden="false" customHeight="false" outlineLevel="0" collapsed="false">
      <c r="B6" s="22" t="s">
        <v>46</v>
      </c>
      <c r="C6" s="23" t="n">
        <v>450000</v>
      </c>
      <c r="D6" s="24" t="n">
        <v>0.095</v>
      </c>
      <c r="E6" s="23" t="n">
        <v>11000</v>
      </c>
      <c r="F6" s="25"/>
      <c r="G6" s="26"/>
    </row>
    <row r="7" customFormat="false" ht="15" hidden="false" customHeight="false" outlineLevel="0" collapsed="false">
      <c r="B7" s="22" t="s">
        <v>47</v>
      </c>
      <c r="C7" s="23" t="n">
        <v>60000</v>
      </c>
      <c r="D7" s="24" t="n">
        <v>0.18</v>
      </c>
      <c r="E7" s="23" t="n">
        <v>3000</v>
      </c>
      <c r="F7" s="27"/>
      <c r="G7" s="28"/>
    </row>
    <row r="8" customFormat="false" ht="15" hidden="false" customHeight="false" outlineLevel="0" collapsed="false">
      <c r="B8" s="22" t="s">
        <v>48</v>
      </c>
      <c r="C8" s="23" t="n">
        <v>2800000</v>
      </c>
      <c r="D8" s="24" t="n">
        <v>0.085</v>
      </c>
      <c r="E8" s="23" t="n">
        <v>25000</v>
      </c>
      <c r="F8" s="25"/>
      <c r="G8" s="26"/>
    </row>
    <row r="9" customFormat="false" ht="15" hidden="false" customHeight="false" outlineLevel="0" collapsed="false">
      <c r="B9" s="22"/>
      <c r="C9" s="23" t="n">
        <v>0</v>
      </c>
      <c r="D9" s="24" t="n">
        <v>0</v>
      </c>
      <c r="E9" s="23" t="n">
        <v>0</v>
      </c>
      <c r="F9" s="27"/>
      <c r="G9" s="28"/>
    </row>
    <row r="10" customFormat="false" ht="15" hidden="false" customHeight="false" outlineLevel="0" collapsed="false">
      <c r="B10" s="22"/>
      <c r="C10" s="23" t="n">
        <v>0</v>
      </c>
      <c r="D10" s="24" t="n">
        <v>0</v>
      </c>
      <c r="E10" s="23" t="n">
        <v>0</v>
      </c>
      <c r="F10" s="25"/>
      <c r="G10" s="26"/>
    </row>
    <row r="11" customFormat="false" ht="15" hidden="false" customHeight="false" outlineLevel="0" collapsed="false">
      <c r="B11" s="22"/>
      <c r="C11" s="23" t="n">
        <v>0</v>
      </c>
      <c r="D11" s="24" t="n">
        <v>0</v>
      </c>
      <c r="E11" s="23" t="n">
        <v>0</v>
      </c>
      <c r="F11" s="27"/>
      <c r="G11" s="28"/>
    </row>
  </sheetData>
  <mergeCells count="1">
    <mergeCell ref="B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