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ssive Incom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<sst xmlns="http://schemas.openxmlformats.org/spreadsheetml/2006/main" count="46" uniqueCount="46">
  <si>
    <t xml:space="preserve">Passive Income Calculator</t>
  </si>
  <si>
    <t xml:space="preserve">PERSONAL FINANCE   •   THE 21 CODES OF WEALTH   •   PRATYUSH GOEL</t>
  </si>
  <si>
    <t xml:space="preserve">Add up every rupee that arrives without your time, and see how close it is to covering your life.</t>
  </si>
  <si>
    <t xml:space="preserve">STEP 1  —  ENTER YOUR NUMBERS  (edit the shaded cells only)</t>
  </si>
  <si>
    <t xml:space="preserve">YOUR PASSIVE INCOME SOURCES  (monthly)</t>
  </si>
  <si>
    <t xml:space="preserve">Rental income</t>
  </si>
  <si>
    <t xml:space="preserve">Net of maintenance and tax</t>
  </si>
  <si>
    <t xml:space="preserve">Dividend income</t>
  </si>
  <si>
    <t xml:space="preserve">Interest from FD, bonds, SCSS</t>
  </si>
  <si>
    <t xml:space="preserve">Systematic withdrawal from mutual funds</t>
  </si>
  <si>
    <t xml:space="preserve">Royalties &amp; licensing</t>
  </si>
  <si>
    <t xml:space="preserve">Books, courses, patents</t>
  </si>
  <si>
    <t xml:space="preserve">Digital products &amp; affiliate income</t>
  </si>
  <si>
    <t xml:space="preserve">Business income needing no daily time</t>
  </si>
  <si>
    <t xml:space="preserve">Other passive income</t>
  </si>
  <si>
    <t xml:space="preserve">YOUR SITUATION</t>
  </si>
  <si>
    <t xml:space="preserve">Monthly living expenses</t>
  </si>
  <si>
    <t xml:space="preserve">Monthly active income (salary or business)</t>
  </si>
  <si>
    <t xml:space="preserve">Amount you can invest monthly</t>
  </si>
  <si>
    <t xml:space="preserve">Expected return on new investments</t>
  </si>
  <si>
    <t xml:space="preserve">Current invested corpus</t>
  </si>
  <si>
    <t xml:space="preserve">Safe withdrawal rate</t>
  </si>
  <si>
    <t xml:space="preserve">Tax rate on passive income</t>
  </si>
  <si>
    <t xml:space="preserve">STEP 2  —  YOUR RESULTS  (calculated automatically)</t>
  </si>
  <si>
    <t xml:space="preserve">TOTAL MONTHLY PASSIVE INCOME</t>
  </si>
  <si>
    <t xml:space="preserve">Annual passive income</t>
  </si>
  <si>
    <t xml:space="preserve">Post-tax monthly passive income</t>
  </si>
  <si>
    <t xml:space="preserve">Expenses covered by passive income</t>
  </si>
  <si>
    <t xml:space="preserve">At 100% you are financially free</t>
  </si>
  <si>
    <t xml:space="preserve">Shortfall to cover all expenses</t>
  </si>
  <si>
    <t xml:space="preserve">Passive as a share of total income</t>
  </si>
  <si>
    <t xml:space="preserve">Corpus needed to cover the shortfall</t>
  </si>
  <si>
    <t xml:space="preserve">Corpus you already have</t>
  </si>
  <si>
    <t xml:space="preserve">Additional corpus required</t>
  </si>
  <si>
    <t xml:space="preserve">Years to build it at your current investing</t>
  </si>
  <si>
    <t xml:space="preserve">Passive income when you get there</t>
  </si>
  <si>
    <t xml:space="preserve">Freedom milestone: 25% of expenses</t>
  </si>
  <si>
    <t xml:space="preserve">Freedom milestone: 50% of expenses</t>
  </si>
  <si>
    <t xml:space="preserve">Milestone reached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</si>
  <si>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</si>
  <si>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</si>
  <si>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</si>
  <si>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</si>
  <si>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Passive income is rarely passive at the start. It is front-loaded work or capital that pays out later.</t>
  </si>
  <si>
    <t xml:space="preserve">•  The fastest passive income for most people is simply a larger invested corpus, not a clever side business.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</si>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</sst>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#,##0.0&quot; years&quot;"/>
    <numFmt numFmtId="168" formatCode="@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0B1F3A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2F4F7"/>
        <bgColor rgb="FFFFFFFF"/>
      </patternFill>
    </fill>
    <fill>
      <patternFill patternType="solid">
        <fgColor rgb="FFFFF6DC"/>
        <bgColor rgb="FFF2F4F7"/>
      </patternFill>
    </fill>
    <fill>
      <patternFill patternType="solid">
        <fgColor rgb="FFFFFFFF"/>
        <bgColor rgb="FFF2F4F7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9" fillId="6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4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4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4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4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2F4F7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/>
      <c r="D6" s="6"/>
    </row>
    <row r="7" customFormat="false" ht="15" hidden="false" customHeight="false" outlineLevel="0" collapsed="false">
      <c r="B7" s="7" t="s">
        <v>5</v>
      </c>
      <c r="C7" s="8" t="n">
        <v>25000</v>
      </c>
      <c r="D7" s="9" t="s">
        <v>6</v>
      </c>
    </row>
    <row r="8" customFormat="false" ht="15" hidden="false" customHeight="false" outlineLevel="0" collapsed="false">
      <c r="B8" s="7" t="s">
        <v>7</v>
      </c>
      <c r="C8" s="8" t="n">
        <v>4000</v>
      </c>
      <c r="D8" s="9"/>
    </row>
    <row r="9" customFormat="false" ht="15" hidden="false" customHeight="false" outlineLevel="0" collapsed="false">
      <c r="B9" s="7" t="s">
        <v>8</v>
      </c>
      <c r="C9" s="8" t="n">
        <v>8000</v>
      </c>
      <c r="D9" s="9"/>
    </row>
    <row r="10" customFormat="false" ht="15" hidden="false" customHeight="false" outlineLevel="0" collapsed="false">
      <c r="B10" s="7" t="s">
        <v>9</v>
      </c>
      <c r="C10" s="8" t="n">
        <v>0</v>
      </c>
      <c r="D10" s="9"/>
    </row>
    <row r="11" customFormat="false" ht="15" hidden="false" customHeight="false" outlineLevel="0" collapsed="false">
      <c r="B11" s="7" t="s">
        <v>10</v>
      </c>
      <c r="C11" s="8" t="n">
        <v>3000</v>
      </c>
      <c r="D11" s="9" t="s">
        <v>11</v>
      </c>
    </row>
    <row r="12" customFormat="false" ht="15" hidden="false" customHeight="false" outlineLevel="0" collapsed="false">
      <c r="B12" s="7" t="s">
        <v>12</v>
      </c>
      <c r="C12" s="8" t="n">
        <v>5000</v>
      </c>
      <c r="D12" s="9"/>
    </row>
    <row r="13" customFormat="false" ht="15" hidden="false" customHeight="false" outlineLevel="0" collapsed="false">
      <c r="B13" s="7" t="s">
        <v>13</v>
      </c>
      <c r="C13" s="8" t="n">
        <v>0</v>
      </c>
      <c r="D13" s="9"/>
    </row>
    <row r="14" customFormat="false" ht="15" hidden="false" customHeight="false" outlineLevel="0" collapsed="false">
      <c r="B14" s="7" t="s">
        <v>14</v>
      </c>
      <c r="C14" s="8" t="n">
        <v>0</v>
      </c>
      <c r="D14" s="9"/>
    </row>
    <row r="15" customFormat="false" ht="15" hidden="false" customHeight="false" outlineLevel="0" collapsed="false">
      <c r="B15" s="5" t="s">
        <v>15</v>
      </c>
      <c r="C15" s="6"/>
      <c r="D15" s="6"/>
    </row>
    <row r="16" customFormat="false" ht="15" hidden="false" customHeight="false" outlineLevel="0" collapsed="false">
      <c r="B16" s="7" t="s">
        <v>16</v>
      </c>
      <c r="C16" s="8" t="n">
        <v>60000</v>
      </c>
      <c r="D16" s="9"/>
    </row>
    <row r="17" customFormat="false" ht="15" hidden="false" customHeight="false" outlineLevel="0" collapsed="false">
      <c r="B17" s="7" t="s">
        <v>17</v>
      </c>
      <c r="C17" s="8" t="n">
        <v>120000</v>
      </c>
      <c r="D17" s="9"/>
    </row>
    <row r="18" customFormat="false" ht="15" hidden="false" customHeight="false" outlineLevel="0" collapsed="false">
      <c r="B18" s="7" t="s">
        <v>18</v>
      </c>
      <c r="C18" s="8" t="n">
        <v>30000</v>
      </c>
      <c r="D18" s="9"/>
    </row>
    <row r="19" customFormat="false" ht="15" hidden="false" customHeight="false" outlineLevel="0" collapsed="false">
      <c r="B19" s="7" t="s">
        <v>19</v>
      </c>
      <c r="C19" s="10" t="n">
        <v>0.1</v>
      </c>
      <c r="D19" s="9"/>
    </row>
    <row r="20" customFormat="false" ht="15" hidden="false" customHeight="false" outlineLevel="0" collapsed="false">
      <c r="B20" s="7" t="s">
        <v>20</v>
      </c>
      <c r="C20" s="8" t="n">
        <v>2000000</v>
      </c>
      <c r="D20" s="9"/>
    </row>
    <row r="21" customFormat="false" ht="15" hidden="false" customHeight="false" outlineLevel="0" collapsed="false">
      <c r="B21" s="7" t="s">
        <v>21</v>
      </c>
      <c r="C21" s="10" t="n">
        <v>0.04</v>
      </c>
      <c r="D21" s="9"/>
    </row>
    <row r="22" customFormat="false" ht="15" hidden="false" customHeight="false" outlineLevel="0" collapsed="false">
      <c r="B22" s="7" t="s">
        <v>22</v>
      </c>
      <c r="C22" s="10" t="n">
        <v>0.2</v>
      </c>
      <c r="D22" s="9"/>
    </row>
    <row r="24" customFormat="false" ht="21.75" hidden="false" customHeight="true" outlineLevel="0" collapsed="false">
      <c r="B24" s="4" t="s">
        <v>23</v>
      </c>
      <c r="C24" s="4"/>
      <c r="D24" s="4"/>
    </row>
    <row r="25" customFormat="false" ht="15" hidden="false" customHeight="false" outlineLevel="0" collapsed="false">
      <c r="B25" s="11" t="s">
        <v>24</v>
      </c>
      <c r="C25" s="12" t="n">
        <f aca="false">SUM($C$7:$C$14)</f>
        <v>45000</v>
      </c>
      <c r="D25" s="13"/>
    </row>
    <row r="26" customFormat="false" ht="15" hidden="false" customHeight="false" outlineLevel="0" collapsed="false">
      <c r="B26" s="14" t="s">
        <v>25</v>
      </c>
      <c r="C26" s="15" t="n">
        <f aca="false">$C$25*12</f>
        <v>540000</v>
      </c>
      <c r="D26" s="16"/>
    </row>
    <row r="27" customFormat="false" ht="15" hidden="false" customHeight="false" outlineLevel="0" collapsed="false">
      <c r="B27" s="14" t="s">
        <v>26</v>
      </c>
      <c r="C27" s="15" t="n">
        <f aca="false">$C$25*(1-$C$22)</f>
        <v>36000</v>
      </c>
      <c r="D27" s="16"/>
    </row>
    <row r="28" customFormat="false" ht="15" hidden="false" customHeight="false" outlineLevel="0" collapsed="false">
      <c r="B28" s="11" t="s">
        <v>27</v>
      </c>
      <c r="C28" s="17" t="n">
        <f aca="false">IFERROR($C$27/$C$16,0)</f>
        <v>0.6</v>
      </c>
      <c r="D28" s="13" t="s">
        <v>28</v>
      </c>
    </row>
    <row r="29" customFormat="false" ht="15" hidden="false" customHeight="false" outlineLevel="0" collapsed="false">
      <c r="B29" s="14" t="s">
        <v>29</v>
      </c>
      <c r="C29" s="15" t="n">
        <f aca="false">MAX(0,$C$16-$C$27)</f>
        <v>24000</v>
      </c>
      <c r="D29" s="16"/>
    </row>
    <row r="30" customFormat="false" ht="15" hidden="false" customHeight="false" outlineLevel="0" collapsed="false">
      <c r="B30" s="14" t="s">
        <v>30</v>
      </c>
      <c r="C30" s="18" t="n">
        <f aca="false">IFERROR($C$25/($C$25+$C$17),0)</f>
        <v>0.272727272727273</v>
      </c>
      <c r="D30" s="16"/>
    </row>
    <row r="31" customFormat="false" ht="15" hidden="false" customHeight="false" outlineLevel="0" collapsed="false">
      <c r="B31" s="14" t="s">
        <v>31</v>
      </c>
      <c r="C31" s="15" t="n">
        <f aca="false">IFERROR($C$29*12/$C$21/(1-$C$22),0)</f>
        <v>9000000</v>
      </c>
      <c r="D31" s="16"/>
    </row>
    <row r="32" customFormat="false" ht="15" hidden="false" customHeight="false" outlineLevel="0" collapsed="false">
      <c r="B32" s="14" t="s">
        <v>32</v>
      </c>
      <c r="C32" s="15" t="n">
        <f aca="false">$C$20</f>
        <v>2000000</v>
      </c>
      <c r="D32" s="16"/>
    </row>
    <row r="33" customFormat="false" ht="15" hidden="false" customHeight="false" outlineLevel="0" collapsed="false">
      <c r="B33" s="14" t="s">
        <v>33</v>
      </c>
      <c r="C33" s="15" t="n">
        <f aca="false">MAX(0,$C$31-$C$20)</f>
        <v>7000000</v>
      </c>
      <c r="D33" s="16"/>
    </row>
    <row r="34" customFormat="false" ht="15" hidden="false" customHeight="false" outlineLevel="0" collapsed="false">
      <c r="B34" s="14" t="s">
        <v>34</v>
      </c>
      <c r="C34" s="19" t="n">
        <f aca="false">IFERROR(IF($C$33&lt;=0,0,NPER($C$19/12,-$C$18,-$C$20,$C$31)/12),0)</f>
        <v>8.14304418685122</v>
      </c>
      <c r="D34" s="16"/>
    </row>
    <row r="35" customFormat="false" ht="15" hidden="false" customHeight="false" outlineLevel="0" collapsed="false">
      <c r="B35" s="14" t="s">
        <v>35</v>
      </c>
      <c r="C35" s="15" t="n">
        <f aca="false">$C$31*$C$21/12</f>
        <v>30000</v>
      </c>
      <c r="D35" s="16"/>
    </row>
    <row r="36" customFormat="false" ht="15" hidden="false" customHeight="false" outlineLevel="0" collapsed="false">
      <c r="B36" s="14" t="s">
        <v>36</v>
      </c>
      <c r="C36" s="15" t="n">
        <f aca="false">$C$16*0.25</f>
        <v>15000</v>
      </c>
      <c r="D36" s="16"/>
    </row>
    <row r="37" customFormat="false" ht="15" hidden="false" customHeight="false" outlineLevel="0" collapsed="false">
      <c r="B37" s="14" t="s">
        <v>37</v>
      </c>
      <c r="C37" s="15" t="n">
        <f aca="false">$C$16*0.5</f>
        <v>30000</v>
      </c>
      <c r="D37" s="16"/>
    </row>
    <row r="38" customFormat="false" ht="15" hidden="false" customHeight="false" outlineLevel="0" collapsed="false">
      <c r="B38" s="14" t="s">
        <v>38</v>
      </c>
      <c r="C38" s="20" t="str">
        <f aca="false">IF($C$28&gt;=1,"Financially free",IF($C$28&gt;=0.5,"Halfway — half your life is funded",IF($C$28&gt;=0.25,"Quarter funded — real progress","Early stage — keep building")))</f>
        <v>Halfway — half your life is funded</v>
      </c>
      <c r="D38" s="16"/>
    </row>
    <row r="40" customFormat="false" ht="21.75" hidden="false" customHeight="true" outlineLevel="0" collapsed="false">
      <c r="B40" s="4" t="s">
        <v>39</v>
      </c>
      <c r="C40" s="4"/>
      <c r="D40" s="4"/>
    </row>
    <row r="41" customFormat="false" ht="15" hidden="false" customHeight="true" outlineLevel="0" collapsed="false">
      <c r="B41" s="21" t="s">
        <v>40</v>
      </c>
      <c r="C41" s="21"/>
      <c r="D41" s="21"/>
    </row>
    <row r="42" customFormat="false" ht="15" hidden="false" customHeight="true" outlineLevel="0" collapsed="false">
      <c r="B42" s="21" t="s">
        <v>41</v>
      </c>
      <c r="C42" s="21"/>
      <c r="D42" s="21"/>
    </row>
    <row r="43" customFormat="false" ht="15" hidden="false" customHeight="true" outlineLevel="0" collapsed="false">
      <c r="B43" s="21" t="s">
        <v>42</v>
      </c>
      <c r="C43" s="21"/>
      <c r="D43" s="21"/>
    </row>
    <row r="44" customFormat="false" ht="15" hidden="false" customHeight="true" outlineLevel="0" collapsed="false">
      <c r="B44" s="21" t="s">
        <v>43</v>
      </c>
      <c r="C44" s="21"/>
      <c r="D44" s="21"/>
    </row>
    <row r="45" customFormat="false" ht="15" hidden="false" customHeight="true" outlineLevel="0" collapsed="false">
      <c r="B45" s="21" t="s">
        <v>44</v>
      </c>
      <c r="C45" s="21"/>
      <c r="D45" s="21"/>
    </row>
    <row r="47" customFormat="false" ht="19.5" hidden="false" customHeight="true" outlineLevel="0" collapsed="false">
      <c r="B47" s="22" t="s">
        <v>45</v>
      </c>
      <c r="C47" s="22"/>
      <c r="D47" s="22"/>
    </row>
  </sheetData>
  <mergeCells count="12">
    <mergeCell ref="B1:D1"/>
    <mergeCell ref="B2:D2"/>
    <mergeCell ref="B3:D3"/>
    <mergeCell ref="B5:D5"/>
    <mergeCell ref="B24:D24"/>
    <mergeCell ref="B40:D40"/>
    <mergeCell ref="B41:D41"/>
    <mergeCell ref="B42:D42"/>
    <mergeCell ref="B43:D43"/>
    <mergeCell ref="B44:D44"/>
    <mergeCell ref="B45:D45"/>
    <mergeCell ref="B47:D47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