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vings Ra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<sst xmlns="http://schemas.openxmlformats.org/spreadsheetml/2006/main" count="41" uniqueCount="41">
  <si>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Savings Rate Calculator</t>
  </si>
  <si>
    <t xml:space="preserve">PERSONAL FINANCE   •   THE 21 CODES OF WEALTH   •   PRATYUSH GOEL</t>
  </si>
  <si>
    <t xml:space="preserve">The single most powerful number in personal finance — and how many years it buys you back.</t>
  </si>
  <si>
    <t xml:space="preserve">STEP 1  —  ENTER YOUR NUMBERS  (edit the shaded cells only)</t>
  </si>
  <si>
    <t xml:space="preserve">Monthly take-home income</t>
  </si>
  <si>
    <t xml:space="preserve">Monthly expenses</t>
  </si>
  <si>
    <t xml:space="preserve">Monthly EMIs (principal portion)</t>
  </si>
  <si>
    <t xml:space="preserve">Principal repayment counts as saving</t>
  </si>
  <si>
    <t xml:space="preserve">Monthly investments</t>
  </si>
  <si>
    <t xml:space="preserve">Employer PF contribution</t>
  </si>
  <si>
    <t xml:space="preserve">This is your saving too</t>
  </si>
  <si>
    <t xml:space="preserve">Expected return on investments</t>
  </si>
  <si>
    <t xml:space="preserve">Use a real return for the years-to-freedom figure</t>
  </si>
  <si>
    <t xml:space="preserve">Current investment corpus</t>
  </si>
  <si>
    <t xml:space="preserve">Safe withdrawal rate</t>
  </si>
  <si>
    <t xml:space="preserve">STEP 2  —  YOUR RESULTS  (calculated automatically)</t>
  </si>
  <si>
    <t xml:space="preserve">Total monthly saving</t>
  </si>
  <si>
    <t xml:space="preserve">Investments plus loan principal plus PF</t>
  </si>
  <si>
    <t xml:space="preserve">Total income including employer PF</t>
  </si>
  <si>
    <t xml:space="preserve">YOUR SAVINGS RATE</t>
  </si>
  <si>
    <t xml:space="preserve">Cash savings rate (investments only)</t>
  </si>
  <si>
    <t xml:space="preserve">Annual amount saved</t>
  </si>
  <si>
    <t xml:space="preserve">Annual expenses</t>
  </si>
  <si>
    <t xml:space="preserve">Rating</t>
  </si>
  <si>
    <t xml:space="preserve">Corpus needed for financial freedom</t>
  </si>
  <si>
    <t xml:space="preserve">25x annual expenses</t>
  </si>
  <si>
    <t xml:space="preserve">YEARS TO FINANCIAL FREEDOM</t>
  </si>
  <si>
    <t xml:space="preserve">Years to freedom if you save 10% more</t>
  </si>
  <si>
    <t xml:space="preserve">Years saved by that extra 10%</t>
  </si>
  <si>
    <t xml:space="preserve">The most valuable trade you can make</t>
  </si>
  <si>
    <t xml:space="preserve">Every year of expenses cut saves</t>
  </si>
  <si>
    <t xml:space="preserve">If you cut expenses 10%</t>
  </si>
  <si>
    <t xml:space="preserve">Progress towards freedom</t>
  </si>
  <si>
    <t xml:space="preserve">Corpus in 10 years at this rate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</si>
  <si>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</si>
  <si>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</si>
  <si>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</si>
  <si>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</si>
  <si>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Saving 50% of income buys freedom in roughly 17 years regardless of income level. Saving 10% takes over 50.</t>
  </si>
  <si>
    <t xml:space="preserve">•  Cutting expenses works twice: it raises your savings rate and lowers the corpus you need. Raising income only does one.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</si>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</sst>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\₹#,##0;&quot;(₹&quot;#,##0\);\-"/>
    <numFmt numFmtId="166" formatCode="0.00%;\(0.00%\);\-"/>
    <numFmt numFmtId="167" formatCode="@"/>
    <numFmt numFmtId="168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65000</v>
      </c>
      <c r="D7" s="7"/>
    </row>
    <row r="8" customFormat="false" ht="15" hidden="false" customHeight="false" outlineLevel="0" collapsed="false">
      <c r="B8" s="5" t="s">
        <v>6</v>
      </c>
      <c r="C8" s="6" t="n">
        <v>8000</v>
      </c>
      <c r="D8" s="7" t="s">
        <v>7</v>
      </c>
    </row>
    <row r="9" customFormat="false" ht="15" hidden="false" customHeight="false" outlineLevel="0" collapsed="false">
      <c r="B9" s="5" t="s">
        <v>8</v>
      </c>
      <c r="C9" s="6" t="n">
        <v>20000</v>
      </c>
      <c r="D9" s="7"/>
    </row>
    <row r="10" customFormat="false" ht="15" hidden="false" customHeight="false" outlineLevel="0" collapsed="false">
      <c r="B10" s="5" t="s">
        <v>9</v>
      </c>
      <c r="C10" s="6" t="n">
        <v>6000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8" t="n">
        <v>0.1</v>
      </c>
      <c r="D11" s="7" t="s">
        <v>12</v>
      </c>
    </row>
    <row r="12" customFormat="false" ht="15" hidden="false" customHeight="false" outlineLevel="0" collapsed="false">
      <c r="B12" s="5" t="s">
        <v>13</v>
      </c>
      <c r="C12" s="6" t="n">
        <v>1500000</v>
      </c>
      <c r="D12" s="7"/>
    </row>
    <row r="13" customFormat="false" ht="15" hidden="false" customHeight="false" outlineLevel="0" collapsed="false">
      <c r="B13" s="5" t="s">
        <v>14</v>
      </c>
      <c r="C13" s="8" t="n">
        <v>0.04</v>
      </c>
      <c r="D13" s="7"/>
    </row>
    <row r="15" customFormat="false" ht="21.75" hidden="false" customHeight="true" outlineLevel="0" collapsed="false">
      <c r="B15" s="4" t="s">
        <v>15</v>
      </c>
      <c r="C15" s="4"/>
      <c r="D15" s="4"/>
    </row>
    <row r="16" customFormat="false" ht="15" hidden="false" customHeight="false" outlineLevel="0" collapsed="false">
      <c r="B16" s="9" t="s">
        <v>16</v>
      </c>
      <c r="C16" s="10" t="n">
        <f aca="false">$C$9+$C$8+$C$10</f>
        <v>34000</v>
      </c>
      <c r="D16" s="11" t="s">
        <v>17</v>
      </c>
    </row>
    <row r="17" customFormat="false" ht="15" hidden="false" customHeight="false" outlineLevel="0" collapsed="false">
      <c r="B17" s="9" t="s">
        <v>18</v>
      </c>
      <c r="C17" s="10" t="n">
        <f aca="false">$C$6+$C$10</f>
        <v>106000</v>
      </c>
      <c r="D17" s="11"/>
    </row>
    <row r="18" customFormat="false" ht="15" hidden="false" customHeight="false" outlineLevel="0" collapsed="false">
      <c r="B18" s="12" t="s">
        <v>19</v>
      </c>
      <c r="C18" s="13" t="n">
        <f aca="false">IFERROR($C$16/$C$17,0)</f>
        <v>0.320754716981132</v>
      </c>
      <c r="D18" s="14"/>
    </row>
    <row r="19" customFormat="false" ht="15" hidden="false" customHeight="false" outlineLevel="0" collapsed="false">
      <c r="B19" s="9" t="s">
        <v>20</v>
      </c>
      <c r="C19" s="15" t="n">
        <f aca="false">IFERROR($C$9/$C$6,0)</f>
        <v>0.2</v>
      </c>
      <c r="D19" s="11"/>
    </row>
    <row r="20" customFormat="false" ht="15" hidden="false" customHeight="false" outlineLevel="0" collapsed="false">
      <c r="B20" s="9" t="s">
        <v>21</v>
      </c>
      <c r="C20" s="10" t="n">
        <f aca="false">$C$16*12</f>
        <v>408000</v>
      </c>
      <c r="D20" s="11"/>
    </row>
    <row r="21" customFormat="false" ht="15" hidden="false" customHeight="false" outlineLevel="0" collapsed="false">
      <c r="B21" s="9" t="s">
        <v>22</v>
      </c>
      <c r="C21" s="10" t="n">
        <f aca="false">$C$7*12</f>
        <v>780000</v>
      </c>
      <c r="D21" s="11"/>
    </row>
    <row r="22" customFormat="false" ht="15" hidden="false" customHeight="false" outlineLevel="0" collapsed="false">
      <c r="B22" s="9" t="s">
        <v>23</v>
      </c>
      <c r="C22" s="16" t="str">
        <f aca="false">IF(IFERROR($C$16/$C$17,0)&gt;=0.5,"Exceptional — you are buying freedom fast",IF(IFERROR($C$16/$C$17,0)&gt;=0.3,"Strong",IF(IFERROR($C$16/$C$17,0)&gt;=0.2,"Adequate",IF(IFERROR($C$16/$C$17,0)&gt;=0.1,"Weak","Critical — nothing compounds from here"))))</f>
        <v>Strong</v>
      </c>
      <c r="D22" s="11"/>
    </row>
    <row r="23" customFormat="false" ht="15" hidden="false" customHeight="false" outlineLevel="0" collapsed="false">
      <c r="B23" s="9" t="s">
        <v>24</v>
      </c>
      <c r="C23" s="10" t="n">
        <f aca="false">IFERROR($C$21/$C$13,0)</f>
        <v>19500000</v>
      </c>
      <c r="D23" s="11" t="s">
        <v>25</v>
      </c>
    </row>
    <row r="24" customFormat="false" ht="15" hidden="false" customHeight="false" outlineLevel="0" collapsed="false">
      <c r="B24" s="12" t="s">
        <v>26</v>
      </c>
      <c r="C24" s="17" t="n">
        <f aca="false">IFERROR(IF($C$12&gt;=$C$23,0,NPER($C$11,-$C$20,-$C$12,$C$23)),0)</f>
        <v>15.1212611462371</v>
      </c>
      <c r="D24" s="14"/>
    </row>
    <row r="25" customFormat="false" ht="15" hidden="false" customHeight="false" outlineLevel="0" collapsed="false">
      <c r="B25" s="9" t="s">
        <v>27</v>
      </c>
      <c r="C25" s="18" t="n">
        <f aca="false">IFERROR(IF($C$12&gt;=$C$23,0,NPER($C$11,-($C$20+$C$17*12*0.1),-$C$12,$C$23)),0)</f>
        <v>13.5179437745758</v>
      </c>
      <c r="D25" s="11"/>
    </row>
    <row r="26" customFormat="false" ht="15" hidden="false" customHeight="false" outlineLevel="0" collapsed="false">
      <c r="B26" s="9" t="s">
        <v>28</v>
      </c>
      <c r="C26" s="18" t="n">
        <f aca="false">MAX(0,$C$24-$C$25)</f>
        <v>1.60331737166125</v>
      </c>
      <c r="D26" s="11" t="s">
        <v>29</v>
      </c>
    </row>
    <row r="27" customFormat="false" ht="15" hidden="false" customHeight="false" outlineLevel="0" collapsed="false">
      <c r="B27" s="9" t="s">
        <v>30</v>
      </c>
      <c r="C27" s="18" t="n">
        <f aca="false">IFERROR($C$13*0,0)+MAX(0,$C$24-IFERROR(IF($C$12&gt;=$C$23*0.9,0,NPER($C$11,-$C$20,-$C$12,$C$23*0.9)),0))</f>
        <v>0.905649903519967</v>
      </c>
      <c r="D27" s="11" t="s">
        <v>31</v>
      </c>
    </row>
    <row r="28" customFormat="false" ht="15" hidden="false" customHeight="false" outlineLevel="0" collapsed="false">
      <c r="B28" s="9" t="s">
        <v>32</v>
      </c>
      <c r="C28" s="15" t="n">
        <f aca="false">IFERROR($C$12/$C$23,0)</f>
        <v>0.0769230769230769</v>
      </c>
      <c r="D28" s="11"/>
    </row>
    <row r="29" customFormat="false" ht="15" hidden="false" customHeight="false" outlineLevel="0" collapsed="false">
      <c r="B29" s="9" t="s">
        <v>33</v>
      </c>
      <c r="C29" s="10" t="n">
        <f aca="false">$C$12*(1+$C$11)^10+FV($C$11/12,120,-$C$16,0)</f>
        <v>10855342.972868</v>
      </c>
      <c r="D29" s="11"/>
    </row>
    <row r="31" customFormat="false" ht="21.75" hidden="false" customHeight="true" outlineLevel="0" collapsed="false">
      <c r="B31" s="4" t="s">
        <v>34</v>
      </c>
      <c r="C31" s="4"/>
      <c r="D31" s="4"/>
    </row>
    <row r="32" customFormat="false" ht="15" hidden="false" customHeight="true" outlineLevel="0" collapsed="false">
      <c r="B32" s="19" t="s">
        <v>35</v>
      </c>
      <c r="C32" s="19"/>
      <c r="D32" s="19"/>
    </row>
    <row r="33" customFormat="false" ht="15" hidden="false" customHeight="true" outlineLevel="0" collapsed="false">
      <c r="B33" s="19" t="s">
        <v>36</v>
      </c>
      <c r="C33" s="19"/>
      <c r="D33" s="19"/>
    </row>
    <row r="34" customFormat="false" ht="15" hidden="false" customHeight="true" outlineLevel="0" collapsed="false">
      <c r="B34" s="19" t="s">
        <v>37</v>
      </c>
      <c r="C34" s="19"/>
      <c r="D34" s="19"/>
    </row>
    <row r="35" customFormat="false" ht="15" hidden="false" customHeight="true" outlineLevel="0" collapsed="false">
      <c r="B35" s="19" t="s">
        <v>38</v>
      </c>
      <c r="C35" s="19"/>
      <c r="D35" s="19"/>
    </row>
    <row r="36" customFormat="false" ht="27.75" hidden="false" customHeight="true" outlineLevel="0" collapsed="false">
      <c r="B36" s="19" t="s">
        <v>39</v>
      </c>
      <c r="C36" s="19"/>
      <c r="D36" s="19"/>
    </row>
    <row r="38" customFormat="false" ht="19.5" hidden="false" customHeight="true" outlineLevel="0" collapsed="false">
      <c r="B38" s="20" t="s">
        <v>40</v>
      </c>
      <c r="C38" s="20"/>
      <c r="D38" s="20"/>
    </row>
  </sheetData>
  <mergeCells count="12">
    <mergeCell ref="B1:D1"/>
    <mergeCell ref="B2:D2"/>
    <mergeCell ref="B3:D3"/>
    <mergeCell ref="B5:D5"/>
    <mergeCell ref="B15:D15"/>
    <mergeCell ref="B31:D31"/>
    <mergeCell ref="B32:D32"/>
    <mergeCell ref="B33:D33"/>
    <mergeCell ref="B34:D34"/>
    <mergeCell ref="B35:D35"/>
    <mergeCell ref="B36:D36"/>
    <mergeCell ref="B38:D38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