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T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<sst xmlns="http://schemas.openxmlformats.org/spreadsheetml/2006/main" count="40" uniqueCount="40">
  <si>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 xml:space="preserve">Debt-to-Income Ratio Calculator</t>
  </si>
  <si>
    <t xml:space="preserve">PERSONAL FINANCE   •   THE 21 CODES OF WEALTH   •   PRATYUSH GOEL</t>
  </si>
  <si>
    <t xml:space="preserve">The ratio every lender checks first, and the one you should check before every new loan.</t>
  </si>
  <si>
    <t xml:space="preserve">STEP 1  —  ENTER YOUR NUMBERS  (edit the shaded cells only)</t>
  </si>
  <si>
    <t xml:space="preserve">Monthly gross income</t>
  </si>
  <si>
    <t xml:space="preserve">Monthly take-home income</t>
  </si>
  <si>
    <t xml:space="preserve">Home loan EMI</t>
  </si>
  <si>
    <t xml:space="preserve">Car loan EMI</t>
  </si>
  <si>
    <t xml:space="preserve">Personal loan EMI</t>
  </si>
  <si>
    <t xml:space="preserve">Education loan EMI</t>
  </si>
  <si>
    <t xml:space="preserve">Credit card minimum due</t>
  </si>
  <si>
    <t xml:space="preserve">Other loan EMIs</t>
  </si>
  <si>
    <t xml:space="preserve">Total outstanding debt</t>
  </si>
  <si>
    <t xml:space="preserve">Annual gross income</t>
  </si>
  <si>
    <t xml:space="preserve">STEP 2  —  YOUR RESULTS  (calculated automatically)</t>
  </si>
  <si>
    <t xml:space="preserve">Total monthly debt payments</t>
  </si>
  <si>
    <t xml:space="preserve">DEBT TO INCOME RATIO (gross)</t>
  </si>
  <si>
    <t xml:space="preserve">Lenders want this below 40%</t>
  </si>
  <si>
    <t xml:space="preserve">Debt to income ratio (take-home)</t>
  </si>
  <si>
    <t xml:space="preserve">The number that affects your life</t>
  </si>
  <si>
    <t xml:space="preserve">Housing debt ratio</t>
  </si>
  <si>
    <t xml:space="preserve">Keep below 28%</t>
  </si>
  <si>
    <t xml:space="preserve">Non-housing debt ratio</t>
  </si>
  <si>
    <t xml:space="preserve">Keep below 12%</t>
  </si>
  <si>
    <t xml:space="preserve">Rating</t>
  </si>
  <si>
    <t xml:space="preserve">Debt as a multiple of annual income</t>
  </si>
  <si>
    <t xml:space="preserve">Below 3x for total debt including home loan</t>
  </si>
  <si>
    <t xml:space="preserve">Income left after debt payments</t>
  </si>
  <si>
    <t xml:space="preserve">Maximum EMI at a 40% ratio</t>
  </si>
  <si>
    <t xml:space="preserve">Additional EMI capacity</t>
  </si>
  <si>
    <t xml:space="preserve">Additional loan that supports (20 yr at 9%)</t>
  </si>
  <si>
    <t xml:space="preserve">EMI reduction needed to reach 36%</t>
  </si>
  <si>
    <t xml:space="preserve">Income increase needed to reach 36%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</si>
  <si>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</si>
  <si>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</si>
  <si>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</si>
  <si>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</si>
  <si>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ratio above 50% means most new loan applications will be rejected, whatever your credit score says.</t>
  </si>
  <si>
    <t xml:space="preserve">•  Clear the smallest, highest-rate loan first. It frees up EMI capacity fastest and improves this ratio immediately.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</si>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</sst>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@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150000</v>
      </c>
      <c r="D6" s="7"/>
    </row>
    <row r="7" customFormat="false" ht="15" hidden="false" customHeight="false" outlineLevel="0" collapsed="false">
      <c r="B7" s="5" t="s">
        <v>5</v>
      </c>
      <c r="C7" s="6" t="n">
        <v>110000</v>
      </c>
      <c r="D7" s="7"/>
    </row>
    <row r="8" customFormat="false" ht="15" hidden="false" customHeight="false" outlineLevel="0" collapsed="false">
      <c r="B8" s="5" t="s">
        <v>6</v>
      </c>
      <c r="C8" s="6" t="n">
        <v>35000</v>
      </c>
      <c r="D8" s="7"/>
    </row>
    <row r="9" customFormat="false" ht="15" hidden="false" customHeight="false" outlineLevel="0" collapsed="false">
      <c r="B9" s="5" t="s">
        <v>7</v>
      </c>
      <c r="C9" s="6" t="n">
        <v>12000</v>
      </c>
      <c r="D9" s="7"/>
    </row>
    <row r="10" customFormat="false" ht="15" hidden="false" customHeight="false" outlineLevel="0" collapsed="false">
      <c r="B10" s="5" t="s">
        <v>8</v>
      </c>
      <c r="C10" s="6" t="n">
        <v>8000</v>
      </c>
      <c r="D10" s="7"/>
    </row>
    <row r="11" customFormat="false" ht="15" hidden="false" customHeight="false" outlineLevel="0" collapsed="false">
      <c r="B11" s="5" t="s">
        <v>9</v>
      </c>
      <c r="C11" s="6" t="n">
        <v>0</v>
      </c>
      <c r="D11" s="7"/>
    </row>
    <row r="12" customFormat="false" ht="15" hidden="false" customHeight="false" outlineLevel="0" collapsed="false">
      <c r="B12" s="5" t="s">
        <v>10</v>
      </c>
      <c r="C12" s="6" t="n">
        <v>3000</v>
      </c>
      <c r="D12" s="7"/>
    </row>
    <row r="13" customFormat="false" ht="15" hidden="false" customHeight="false" outlineLevel="0" collapsed="false">
      <c r="B13" s="5" t="s">
        <v>11</v>
      </c>
      <c r="C13" s="6" t="n">
        <v>0</v>
      </c>
      <c r="D13" s="7"/>
    </row>
    <row r="14" customFormat="false" ht="15" hidden="false" customHeight="false" outlineLevel="0" collapsed="false">
      <c r="B14" s="5" t="s">
        <v>12</v>
      </c>
      <c r="C14" s="6" t="n">
        <v>4500000</v>
      </c>
      <c r="D14" s="7"/>
    </row>
    <row r="15" customFormat="false" ht="15" hidden="false" customHeight="false" outlineLevel="0" collapsed="false">
      <c r="B15" s="5" t="s">
        <v>13</v>
      </c>
      <c r="C15" s="6" t="n">
        <v>1800000</v>
      </c>
      <c r="D15" s="7"/>
    </row>
    <row r="17" customFormat="false" ht="21.75" hidden="false" customHeight="true" outlineLevel="0" collapsed="false">
      <c r="B17" s="4" t="s">
        <v>14</v>
      </c>
      <c r="C17" s="4"/>
      <c r="D17" s="4"/>
    </row>
    <row r="18" customFormat="false" ht="15" hidden="false" customHeight="false" outlineLevel="0" collapsed="false">
      <c r="B18" s="8" t="s">
        <v>15</v>
      </c>
      <c r="C18" s="9" t="n">
        <f aca="false">$C$8+$C$9+$C$10+$C$11+$C$12+$C$13</f>
        <v>58000</v>
      </c>
      <c r="D18" s="10"/>
    </row>
    <row r="19" customFormat="false" ht="15" hidden="false" customHeight="false" outlineLevel="0" collapsed="false">
      <c r="B19" s="11" t="s">
        <v>16</v>
      </c>
      <c r="C19" s="12" t="n">
        <f aca="false">IFERROR($C$18/$C$6,0)</f>
        <v>0.386666666666667</v>
      </c>
      <c r="D19" s="13" t="s">
        <v>17</v>
      </c>
    </row>
    <row r="20" customFormat="false" ht="15" hidden="false" customHeight="false" outlineLevel="0" collapsed="false">
      <c r="B20" s="8" t="s">
        <v>18</v>
      </c>
      <c r="C20" s="14" t="n">
        <f aca="false">IFERROR($C$18/$C$7,0)</f>
        <v>0.527272727272727</v>
      </c>
      <c r="D20" s="10" t="s">
        <v>19</v>
      </c>
    </row>
    <row r="21" customFormat="false" ht="15" hidden="false" customHeight="false" outlineLevel="0" collapsed="false">
      <c r="B21" s="8" t="s">
        <v>20</v>
      </c>
      <c r="C21" s="14" t="n">
        <f aca="false">IFERROR($C$8/$C$6,0)</f>
        <v>0.233333333333333</v>
      </c>
      <c r="D21" s="10" t="s">
        <v>21</v>
      </c>
    </row>
    <row r="22" customFormat="false" ht="15" hidden="false" customHeight="false" outlineLevel="0" collapsed="false">
      <c r="B22" s="8" t="s">
        <v>22</v>
      </c>
      <c r="C22" s="14" t="n">
        <f aca="false">IFERROR(($C$18-$C$8)/$C$6,0)</f>
        <v>0.153333333333333</v>
      </c>
      <c r="D22" s="10" t="s">
        <v>23</v>
      </c>
    </row>
    <row r="23" customFormat="false" ht="15" hidden="false" customHeight="false" outlineLevel="0" collapsed="false">
      <c r="B23" s="8" t="s">
        <v>24</v>
      </c>
      <c r="C23" s="15" t="str">
        <f aca="false">IF(IFERROR($C$18/$C$6,1)&lt;=0.28,"Excellent — plenty of headroom",IF(IFERROR($C$18/$C$6,1)&lt;=0.36,"Good",IF(IFERROR($C$18/$C$6,1)&lt;=0.43,"Acceptable to most lenders",IF(IFERROR($C$18/$C$6,1)&lt;=0.5,"Stretched — stop borrowing","Dangerous — restructure now"))))</f>
        <v>Acceptable to most lenders</v>
      </c>
      <c r="D23" s="10"/>
    </row>
    <row r="24" customFormat="false" ht="15" hidden="false" customHeight="false" outlineLevel="0" collapsed="false">
      <c r="B24" s="8" t="s">
        <v>25</v>
      </c>
      <c r="C24" s="16" t="n">
        <f aca="false">IFERROR($C$14/$C$15,0)</f>
        <v>2.5</v>
      </c>
      <c r="D24" s="10" t="s">
        <v>26</v>
      </c>
    </row>
    <row r="25" customFormat="false" ht="15" hidden="false" customHeight="false" outlineLevel="0" collapsed="false">
      <c r="B25" s="8" t="s">
        <v>27</v>
      </c>
      <c r="C25" s="9" t="n">
        <f aca="false">$C$7-$C$18</f>
        <v>52000</v>
      </c>
      <c r="D25" s="10"/>
    </row>
    <row r="26" customFormat="false" ht="15" hidden="false" customHeight="false" outlineLevel="0" collapsed="false">
      <c r="B26" s="8" t="s">
        <v>28</v>
      </c>
      <c r="C26" s="9" t="n">
        <f aca="false">$C$6*0.4</f>
        <v>60000</v>
      </c>
      <c r="D26" s="10"/>
    </row>
    <row r="27" customFormat="false" ht="15" hidden="false" customHeight="false" outlineLevel="0" collapsed="false">
      <c r="B27" s="8" t="s">
        <v>29</v>
      </c>
      <c r="C27" s="9" t="n">
        <f aca="false">MAX(0,$C$26-$C$18)</f>
        <v>2000</v>
      </c>
      <c r="D27" s="10"/>
    </row>
    <row r="28" customFormat="false" ht="15" hidden="false" customHeight="false" outlineLevel="0" collapsed="false">
      <c r="B28" s="8" t="s">
        <v>30</v>
      </c>
      <c r="C28" s="9" t="n">
        <f aca="false">IFERROR(-PV(0.09/12,240,$C$27),0)</f>
        <v>222289.908054298</v>
      </c>
      <c r="D28" s="10"/>
    </row>
    <row r="29" customFormat="false" ht="15" hidden="false" customHeight="false" outlineLevel="0" collapsed="false">
      <c r="B29" s="8" t="s">
        <v>31</v>
      </c>
      <c r="C29" s="9" t="n">
        <f aca="false">MAX(0,$C$18-$C$6*0.36)</f>
        <v>4000</v>
      </c>
      <c r="D29" s="10"/>
    </row>
    <row r="30" customFormat="false" ht="15" hidden="false" customHeight="false" outlineLevel="0" collapsed="false">
      <c r="B30" s="8" t="s">
        <v>32</v>
      </c>
      <c r="C30" s="9" t="n">
        <f aca="false">MAX(0,IFERROR($C$18/0.36,0)-$C$6)</f>
        <v>11111.1111111111</v>
      </c>
      <c r="D30" s="10"/>
    </row>
    <row r="32" customFormat="false" ht="21.75" hidden="false" customHeight="true" outlineLevel="0" collapsed="false">
      <c r="B32" s="4" t="s">
        <v>33</v>
      </c>
      <c r="C32" s="4"/>
      <c r="D32" s="4"/>
    </row>
    <row r="33" customFormat="false" ht="15" hidden="false" customHeight="true" outlineLevel="0" collapsed="false">
      <c r="B33" s="17" t="s">
        <v>34</v>
      </c>
      <c r="C33" s="17"/>
      <c r="D33" s="17"/>
    </row>
    <row r="34" customFormat="false" ht="15" hidden="false" customHeight="true" outlineLevel="0" collapsed="false">
      <c r="B34" s="17" t="s">
        <v>35</v>
      </c>
      <c r="C34" s="17"/>
      <c r="D34" s="17"/>
    </row>
    <row r="35" customFormat="false" ht="15" hidden="false" customHeight="true" outlineLevel="0" collapsed="false">
      <c r="B35" s="17" t="s">
        <v>36</v>
      </c>
      <c r="C35" s="17"/>
      <c r="D35" s="17"/>
    </row>
    <row r="36" customFormat="false" ht="15" hidden="false" customHeight="true" outlineLevel="0" collapsed="false">
      <c r="B36" s="17" t="s">
        <v>37</v>
      </c>
      <c r="C36" s="17"/>
      <c r="D36" s="17"/>
    </row>
    <row r="37" customFormat="false" ht="27.75" hidden="false" customHeight="true" outlineLevel="0" collapsed="false">
      <c r="B37" s="17" t="s">
        <v>38</v>
      </c>
      <c r="C37" s="17"/>
      <c r="D37" s="17"/>
    </row>
    <row r="39" customFormat="false" ht="19.5" hidden="false" customHeight="true" outlineLevel="0" collapsed="false">
      <c r="B39" s="18" t="s">
        <v>39</v>
      </c>
      <c r="C39" s="18"/>
      <c r="D39" s="18"/>
    </row>
  </sheetData>
  <mergeCells count="12">
    <mergeCell ref="B1:D1"/>
    <mergeCell ref="B2:D2"/>
    <mergeCell ref="B3:D3"/>
    <mergeCell ref="B5:D5"/>
    <mergeCell ref="B17:D17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