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xpense Rati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<sst xmlns="http://schemas.openxmlformats.org/spreadsheetml/2006/main" count="40" uniqueCount="40">
  <si>
    <t xml:space="preserve">Expense Ratio Calculator</t>
  </si>
  <si>
    <t xml:space="preserve">PERSONAL FINANCE   •   THE 21 CODES OF WEALTH   •   PRATYUSH GOEL</t>
  </si>
  <si>
    <t xml:space="preserve">The quiet fee your fund charges every single year. Small numbers, enormous consequences.</t>
  </si>
  <si>
    <t xml:space="preserve">STEP 1  —  ENTER YOUR NUMBERS  (edit the shaded cells only)</t>
  </si>
  <si>
    <t xml:space="preserve">Amount invested (lumpsum)</t>
  </si>
  <si>
    <t xml:space="preserve">Monthly SIP amount</t>
  </si>
  <si>
    <t xml:space="preserve">Expense ratio of your fund</t>
  </si>
  <si>
    <t xml:space="preserve">Regular plans typically 1.5-2.25%</t>
  </si>
  <si>
    <t xml:space="preserve">Expense ratio of the direct / index alternative</t>
  </si>
  <si>
    <t xml:space="preserve">Index funds can be 0.1-0.3%</t>
  </si>
  <si>
    <t xml:space="preserve">Gross annual return before expenses</t>
  </si>
  <si>
    <t xml:space="preserve">Investment period (years)</t>
  </si>
  <si>
    <t xml:space="preserve">Exit load</t>
  </si>
  <si>
    <t xml:space="preserve">STEP 2  —  YOUR RESULTS  (calculated automatically)</t>
  </si>
  <si>
    <t xml:space="preserve">Net return in your current fund</t>
  </si>
  <si>
    <t xml:space="preserve">Net return in the cheaper alternative</t>
  </si>
  <si>
    <t xml:space="preserve">Return difference</t>
  </si>
  <si>
    <t xml:space="preserve">Looks tiny. It is not.</t>
  </si>
  <si>
    <t xml:space="preserve">Value in your current fund</t>
  </si>
  <si>
    <t xml:space="preserve">Value in the cheaper alternative</t>
  </si>
  <si>
    <t xml:space="preserve">MONEY LOST TO THE HIGHER FEE</t>
  </si>
  <si>
    <t xml:space="preserve">Loss as a share of your final corpus</t>
  </si>
  <si>
    <t xml:space="preserve">Total amount you will invest</t>
  </si>
  <si>
    <t xml:space="preserve">Fee loss as a multiple of what you invested</t>
  </si>
  <si>
    <t xml:space="preserve">Fee charged in year 1 on the lumpsum</t>
  </si>
  <si>
    <t xml:space="preserve">Fee charged in the final year</t>
  </si>
  <si>
    <t xml:space="preserve">It grows with your corpus</t>
  </si>
  <si>
    <t xml:space="preserve">Annual fee at the cheaper alternative</t>
  </si>
  <si>
    <t xml:space="preserve">Years of your SIP the fee consumes</t>
  </si>
  <si>
    <t xml:space="preserve">Put another way</t>
  </si>
  <si>
    <t xml:space="preserve">Exit load payable if you switch today</t>
  </si>
  <si>
    <t xml:space="preserve">Usually nil after one year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</si>
  <si>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</si>
  <si>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</si>
  <si>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</si>
  <si>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</si>
  <si>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Expense ratio is charged on your entire corpus every year, including on gains you have already earned.</t>
  </si>
  <si>
    <t xml:space="preserve">•  Switching from a regular plan to a direct plan of the same fund costs nothing and instantly adds about 1% a year.</t>
  </si>
  <si>
    <t xml:space="preserve">•  This is the only variable in investing that is fully within your control and fully predictable.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</si>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</sst>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0.00\x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1000000</v>
      </c>
      <c r="D6" s="7"/>
    </row>
    <row r="7" customFormat="false" ht="15" hidden="false" customHeight="false" outlineLevel="0" collapsed="false">
      <c r="B7" s="5" t="s">
        <v>5</v>
      </c>
      <c r="C7" s="6" t="n">
        <v>10000</v>
      </c>
      <c r="D7" s="7"/>
    </row>
    <row r="8" customFormat="false" ht="15" hidden="false" customHeight="false" outlineLevel="0" collapsed="false">
      <c r="B8" s="5" t="s">
        <v>6</v>
      </c>
      <c r="C8" s="8" t="n">
        <v>0.018</v>
      </c>
      <c r="D8" s="7" t="s">
        <v>7</v>
      </c>
    </row>
    <row r="9" customFormat="false" ht="15" hidden="false" customHeight="false" outlineLevel="0" collapsed="false">
      <c r="B9" s="5" t="s">
        <v>8</v>
      </c>
      <c r="C9" s="8" t="n">
        <v>0.003</v>
      </c>
      <c r="D9" s="7" t="s">
        <v>9</v>
      </c>
    </row>
    <row r="10" customFormat="false" ht="15" hidden="false" customHeight="false" outlineLevel="0" collapsed="false">
      <c r="B10" s="5" t="s">
        <v>10</v>
      </c>
      <c r="C10" s="8" t="n">
        <v>0.135</v>
      </c>
      <c r="D10" s="7"/>
    </row>
    <row r="11" customFormat="false" ht="15" hidden="false" customHeight="false" outlineLevel="0" collapsed="false">
      <c r="B11" s="5" t="s">
        <v>11</v>
      </c>
      <c r="C11" s="9" t="n">
        <v>25</v>
      </c>
      <c r="D11" s="7"/>
    </row>
    <row r="12" customFormat="false" ht="15" hidden="false" customHeight="false" outlineLevel="0" collapsed="false">
      <c r="B12" s="5" t="s">
        <v>12</v>
      </c>
      <c r="C12" s="8" t="n">
        <v>0</v>
      </c>
      <c r="D12" s="7"/>
    </row>
    <row r="14" customFormat="false" ht="21.75" hidden="false" customHeight="true" outlineLevel="0" collapsed="false">
      <c r="B14" s="4" t="s">
        <v>13</v>
      </c>
      <c r="C14" s="4"/>
      <c r="D14" s="4"/>
    </row>
    <row r="15" customFormat="false" ht="15" hidden="false" customHeight="false" outlineLevel="0" collapsed="false">
      <c r="B15" s="10" t="s">
        <v>14</v>
      </c>
      <c r="C15" s="11" t="n">
        <f aca="false">$C$10-$C$8</f>
        <v>0.117</v>
      </c>
      <c r="D15" s="12"/>
    </row>
    <row r="16" customFormat="false" ht="15" hidden="false" customHeight="false" outlineLevel="0" collapsed="false">
      <c r="B16" s="10" t="s">
        <v>15</v>
      </c>
      <c r="C16" s="11" t="n">
        <f aca="false">$C$10-$C$9</f>
        <v>0.132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$C$16-$C$15</f>
        <v>0.015</v>
      </c>
      <c r="D17" s="12" t="s">
        <v>17</v>
      </c>
    </row>
    <row r="18" customFormat="false" ht="15" hidden="false" customHeight="false" outlineLevel="0" collapsed="false">
      <c r="B18" s="10" t="s">
        <v>18</v>
      </c>
      <c r="C18" s="13" t="n">
        <f aca="false">$C$6*(1+$C$15)^$C$11+FV($C$15/12,$C$11*12,-$C$7,0)</f>
        <v>33715045.7918638</v>
      </c>
      <c r="D18" s="12"/>
    </row>
    <row r="19" customFormat="false" ht="15" hidden="false" customHeight="false" outlineLevel="0" collapsed="false">
      <c r="B19" s="10" t="s">
        <v>19</v>
      </c>
      <c r="C19" s="13" t="n">
        <f aca="false">$C$6*(1+$C$16)^$C$11+FV($C$16/12,$C$11*12,-$C$7,0)</f>
        <v>45488807.0697618</v>
      </c>
      <c r="D19" s="12"/>
    </row>
    <row r="20" customFormat="false" ht="15" hidden="false" customHeight="false" outlineLevel="0" collapsed="false">
      <c r="B20" s="14" t="s">
        <v>20</v>
      </c>
      <c r="C20" s="15" t="n">
        <f aca="false">$C$19-$C$18</f>
        <v>11773761.277898</v>
      </c>
      <c r="D20" s="16"/>
    </row>
    <row r="21" customFormat="false" ht="15" hidden="false" customHeight="false" outlineLevel="0" collapsed="false">
      <c r="B21" s="10" t="s">
        <v>21</v>
      </c>
      <c r="C21" s="11" t="n">
        <f aca="false">IFERROR($C$20/$C$19,0)</f>
        <v>0.258827655335997</v>
      </c>
      <c r="D21" s="12"/>
    </row>
    <row r="22" customFormat="false" ht="15" hidden="false" customHeight="false" outlineLevel="0" collapsed="false">
      <c r="B22" s="10" t="s">
        <v>22</v>
      </c>
      <c r="C22" s="13" t="n">
        <f aca="false">$C$6+$C$7*12*$C$11</f>
        <v>4000000</v>
      </c>
      <c r="D22" s="12"/>
    </row>
    <row r="23" customFormat="false" ht="15" hidden="false" customHeight="false" outlineLevel="0" collapsed="false">
      <c r="B23" s="10" t="s">
        <v>23</v>
      </c>
      <c r="C23" s="17" t="n">
        <f aca="false">IFERROR($C$20/$C$22,0)</f>
        <v>2.94344031947449</v>
      </c>
      <c r="D23" s="12"/>
    </row>
    <row r="24" customFormat="false" ht="15" hidden="false" customHeight="false" outlineLevel="0" collapsed="false">
      <c r="B24" s="10" t="s">
        <v>24</v>
      </c>
      <c r="C24" s="13" t="n">
        <f aca="false">$C$6*$C$8</f>
        <v>18000</v>
      </c>
      <c r="D24" s="12"/>
    </row>
    <row r="25" customFormat="false" ht="15" hidden="false" customHeight="false" outlineLevel="0" collapsed="false">
      <c r="B25" s="10" t="s">
        <v>25</v>
      </c>
      <c r="C25" s="13" t="n">
        <f aca="false">$C$18*$C$8</f>
        <v>606870.824253549</v>
      </c>
      <c r="D25" s="12" t="s">
        <v>26</v>
      </c>
    </row>
    <row r="26" customFormat="false" ht="15" hidden="false" customHeight="false" outlineLevel="0" collapsed="false">
      <c r="B26" s="10" t="s">
        <v>27</v>
      </c>
      <c r="C26" s="13" t="n">
        <f aca="false">$C$19*$C$9</f>
        <v>136466.421209285</v>
      </c>
      <c r="D26" s="12"/>
    </row>
    <row r="27" customFormat="false" ht="15" hidden="false" customHeight="false" outlineLevel="0" collapsed="false">
      <c r="B27" s="10" t="s">
        <v>28</v>
      </c>
      <c r="C27" s="18" t="n">
        <f aca="false">IFERROR($C$20/($C$7*12),0)</f>
        <v>98.1146773158164</v>
      </c>
      <c r="D27" s="12" t="s">
        <v>29</v>
      </c>
    </row>
    <row r="28" customFormat="false" ht="15" hidden="false" customHeight="false" outlineLevel="0" collapsed="false">
      <c r="B28" s="10" t="s">
        <v>30</v>
      </c>
      <c r="C28" s="13" t="n">
        <f aca="false">$C$6*$C$12</f>
        <v>0</v>
      </c>
      <c r="D28" s="12" t="s">
        <v>31</v>
      </c>
    </row>
    <row r="30" customFormat="false" ht="21.75" hidden="false" customHeight="true" outlineLevel="0" collapsed="false">
      <c r="B30" s="4" t="s">
        <v>32</v>
      </c>
      <c r="C30" s="4"/>
      <c r="D30" s="4"/>
    </row>
    <row r="31" customFormat="false" ht="15" hidden="false" customHeight="true" outlineLevel="0" collapsed="false">
      <c r="B31" s="19" t="s">
        <v>33</v>
      </c>
      <c r="C31" s="19"/>
      <c r="D31" s="19"/>
    </row>
    <row r="32" customFormat="false" ht="15" hidden="false" customHeight="true" outlineLevel="0" collapsed="false">
      <c r="B32" s="19" t="s">
        <v>34</v>
      </c>
      <c r="C32" s="19"/>
      <c r="D32" s="19"/>
    </row>
    <row r="33" customFormat="false" ht="15" hidden="false" customHeight="true" outlineLevel="0" collapsed="false">
      <c r="B33" s="19" t="s">
        <v>35</v>
      </c>
      <c r="C33" s="19"/>
      <c r="D33" s="19"/>
    </row>
    <row r="34" customFormat="false" ht="15" hidden="false" customHeight="true" outlineLevel="0" collapsed="false">
      <c r="B34" s="19" t="s">
        <v>36</v>
      </c>
      <c r="C34" s="19"/>
      <c r="D34" s="19"/>
    </row>
    <row r="35" customFormat="false" ht="27.75" hidden="false" customHeight="true" outlineLevel="0" collapsed="false">
      <c r="B35" s="19" t="s">
        <v>37</v>
      </c>
      <c r="C35" s="19"/>
      <c r="D35" s="19"/>
    </row>
    <row r="36" customFormat="false" ht="15" hidden="false" customHeight="true" outlineLevel="0" collapsed="false">
      <c r="B36" s="19" t="s">
        <v>38</v>
      </c>
      <c r="C36" s="19"/>
      <c r="D36" s="19"/>
    </row>
    <row r="38" customFormat="false" ht="19.5" hidden="false" customHeight="true" outlineLevel="0" collapsed="false">
      <c r="B38" s="20" t="s">
        <v>39</v>
      </c>
      <c r="C38" s="20"/>
      <c r="D38" s="20"/>
    </row>
  </sheetData>
  <mergeCells count="13">
    <mergeCell ref="B1:D1"/>
    <mergeCell ref="B2:D2"/>
    <mergeCell ref="B3:D3"/>
    <mergeCell ref="B5:D5"/>
    <mergeCell ref="B14:D14"/>
    <mergeCell ref="B30:D30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