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udget" sheetId="1" state="visible" r:id="rId3"/>
    <sheet name="Budget Detail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<sst xmlns="http://schemas.openxmlformats.org/spreadsheetml/2006/main" count="87" uniqueCount="70">
  <si>
    <t xml:space="preserve">Budget Planner</t>
  </si>
  <si>
    <t xml:space="preserve">PERSONAL FINANCE   •   THE 21 CODES OF WEALTH   •   PRATYUSH GOEL</t>
  </si>
  <si>
    <t xml:space="preserve">Every rupee given a job. Enter your income and categories on the second tab, and see the 50-30-20 verdict here.</t>
  </si>
  <si>
    <t xml:space="preserve">STEP 1  —  ENTER YOUR NUMBERS  (edit the shaded cells only)</t>
  </si>
  <si>
    <t xml:space="preserve">Monthly take-home income</t>
  </si>
  <si>
    <t xml:space="preserve">Other monthly income</t>
  </si>
  <si>
    <t xml:space="preserve">Rent, freelance, interest</t>
  </si>
  <si>
    <t xml:space="preserve">Target needs share</t>
  </si>
  <si>
    <t xml:space="preserve">The 50-30-20 rule</t>
  </si>
  <si>
    <t xml:space="preserve">Target wants share</t>
  </si>
  <si>
    <t xml:space="preserve">Target savings share</t>
  </si>
  <si>
    <t xml:space="preserve">Return on your savings</t>
  </si>
  <si>
    <t xml:space="preserve">Years you will keep this budget</t>
  </si>
  <si>
    <t xml:space="preserve">STEP 2  —  YOUR RESULTS  (calculated automatically)</t>
  </si>
  <si>
    <t xml:space="preserve">Total monthly income</t>
  </si>
  <si>
    <t xml:space="preserve">Total NEEDS spending</t>
  </si>
  <si>
    <t xml:space="preserve">Total WANTS spending</t>
  </si>
  <si>
    <t xml:space="preserve">Total SAVINGS &amp; investments</t>
  </si>
  <si>
    <t xml:space="preserve">Total allocated</t>
  </si>
  <si>
    <t xml:space="preserve">UNALLOCATED / (OVERSPENT)</t>
  </si>
  <si>
    <t xml:space="preserve">Should be zero — give every rupee a job</t>
  </si>
  <si>
    <t xml:space="preserve">Needs as a share of income</t>
  </si>
  <si>
    <t xml:space="preserve">Wants as a share of income</t>
  </si>
  <si>
    <t xml:space="preserve">Savings rate</t>
  </si>
  <si>
    <t xml:space="preserve">Target needs budget</t>
  </si>
  <si>
    <t xml:space="preserve">Target wants budget</t>
  </si>
  <si>
    <t xml:space="preserve">Target savings</t>
  </si>
  <si>
    <t xml:space="preserve">Needs over / (under) target</t>
  </si>
  <si>
    <t xml:space="preserve">Wants over / (under) target</t>
  </si>
  <si>
    <t xml:space="preserve">Savings short of target</t>
  </si>
  <si>
    <t xml:space="preserve">Budget verdict</t>
  </si>
  <si>
    <t xml:space="preserve">Corpus from your current savings rate</t>
  </si>
  <si>
    <t xml:space="preserve">Corpus at the target savings rate</t>
  </si>
  <si>
    <t xml:space="preserve">Cost of missing the target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</si>
  <si>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</si>
  <si>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</si>
  <si>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</si>
  <si>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</si>
  <si>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The 50-30-20 rule is a starting point, not a law. In your high-earning years, push savings towards 30-40%.</t>
  </si>
  <si>
    <t xml:space="preserve">•  Type exactly Need, Want or Save in the last column — the summary adds up by matching that word.</t>
  </si>
  <si>
    <t xml:space="preserve">•  Budget on take-home pay, never on CTC. The money that never reaches your account cannot be budgeted.</t>
  </si>
  <si>
    <t xml:space="preserve">© Pratyush Goel  •  The 21 Codes of Wealth  •  wealth.goelpratyush.com  —  Educational tool only, not investment or tax advice.</t>
  </si>
  <si>
    <t xml:space="preserve">Monthly Budget Detail  —  edit the shaded columns. Type Need, Want or Save in the last column.</t>
  </si>
  <si>
    <t xml:space="preserve">Category</t>
  </si>
  <si>
    <t xml:space="preserve">Monthly amount</t>
  </si>
  <si>
    <t xml:space="preserve">Share of income</t>
  </si>
  <si>
    <t xml:space="preserve">Type (Need / Want / Save)</t>
  </si>
  <si>
    <t xml:space="preserve">Rent / home loan EMI</t>
  </si>
  <si>
    <t xml:space="preserve">Need</t>
  </si>
  <si>
    <t xml:space="preserve">Groceries &amp; household</t>
  </si>
  <si>
    <t xml:space="preserve">Electricity, water, gas</t>
  </si>
  <si>
    <t xml:space="preserve">Internet &amp; mobile</t>
  </si>
  <si>
    <t xml:space="preserve">School / college fees</t>
  </si>
  <si>
    <t xml:space="preserve">Transport &amp; fuel</t>
  </si>
  <si>
    <t xml:space="preserve">Insurance premiums</t>
  </si>
  <si>
    <t xml:space="preserve">Medicines &amp; healthcare</t>
  </si>
  <si>
    <t xml:space="preserve">Domestic help</t>
  </si>
  <si>
    <t xml:space="preserve">Eating out &amp; food delivery</t>
  </si>
  <si>
    <t xml:space="preserve">Want</t>
  </si>
  <si>
    <t xml:space="preserve">Entertainment &amp; subscriptions</t>
  </si>
  <si>
    <t xml:space="preserve">Shopping &amp; clothing</t>
  </si>
  <si>
    <t xml:space="preserve">Travel &amp; holidays</t>
  </si>
  <si>
    <t xml:space="preserve">Gifts &amp; celebrations</t>
  </si>
  <si>
    <t xml:space="preserve">Personal care &amp; grooming</t>
  </si>
  <si>
    <t xml:space="preserve">Emergency fund top-up</t>
  </si>
  <si>
    <t xml:space="preserve">Save</t>
  </si>
  <si>
    <t xml:space="preserve">Equity mutual fund SIP</t>
  </si>
  <si>
    <t xml:space="preserve">PPF / EPF voluntary</t>
  </si>
  <si>
    <t xml:space="preserve">Retirement / NPS</t>
  </si>
  <si>
    <t xml:space="preserve">Goal savings (car, house)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</si>
</sst>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;&quot;(₹&quot;#,##0\);\-"/>
    <numFmt numFmtId="166" formatCode="0.00%;\(0.00%\);\-"/>
    <numFmt numFmtId="167" formatCode="#,##0;\(#,##0\);\-"/>
    <numFmt numFmtId="168" formatCode="@"/>
  </numFmts>
  <fonts count="2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  <font>
      <b val="true"/>
      <sz val="14"/>
      <color rgb="FFFFFFFF"/>
      <name val="Arial"/>
      <family val="0"/>
      <charset val="1"/>
    </font>
    <font>
      <b val="true"/>
      <sz val="9"/>
      <color rgb="FFFFFFFF"/>
      <name val="Arial"/>
      <family val="0"/>
      <charset val="1"/>
    </font>
    <font>
      <b val="true"/>
      <sz val="9"/>
      <color rgb="FF0000FF"/>
      <name val="Arial"/>
      <family val="0"/>
      <charset val="1"/>
    </font>
    <font>
      <sz val="9"/>
      <color rgb="FF1F2937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AFBFD"/>
      </patternFill>
    </fill>
    <fill>
      <patternFill patternType="solid">
        <fgColor rgb="FFFFFFFF"/>
        <bgColor rgb="FFFAFBFD"/>
      </patternFill>
    </fill>
    <fill>
      <patternFill patternType="solid">
        <fgColor rgb="FFFAFBFD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8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8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9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9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FAFBFD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100000</v>
      </c>
      <c r="D6" s="7"/>
    </row>
    <row r="7" customFormat="false" ht="15" hidden="false" customHeight="false" outlineLevel="0" collapsed="false">
      <c r="B7" s="5" t="s">
        <v>5</v>
      </c>
      <c r="C7" s="6" t="n">
        <v>0</v>
      </c>
      <c r="D7" s="7" t="s">
        <v>6</v>
      </c>
    </row>
    <row r="8" customFormat="false" ht="15" hidden="false" customHeight="false" outlineLevel="0" collapsed="false">
      <c r="B8" s="5" t="s">
        <v>7</v>
      </c>
      <c r="C8" s="8" t="n">
        <v>0.5</v>
      </c>
      <c r="D8" s="7" t="s">
        <v>8</v>
      </c>
    </row>
    <row r="9" customFormat="false" ht="15" hidden="false" customHeight="false" outlineLevel="0" collapsed="false">
      <c r="B9" s="5" t="s">
        <v>9</v>
      </c>
      <c r="C9" s="8" t="n">
        <v>0.3</v>
      </c>
      <c r="D9" s="7"/>
    </row>
    <row r="10" customFormat="false" ht="15" hidden="false" customHeight="false" outlineLevel="0" collapsed="false">
      <c r="B10" s="5" t="s">
        <v>10</v>
      </c>
      <c r="C10" s="8" t="n">
        <v>0.2</v>
      </c>
      <c r="D10" s="7"/>
    </row>
    <row r="11" customFormat="false" ht="15" hidden="false" customHeight="false" outlineLevel="0" collapsed="false">
      <c r="B11" s="5" t="s">
        <v>11</v>
      </c>
      <c r="C11" s="8" t="n">
        <v>0.12</v>
      </c>
      <c r="D11" s="7"/>
    </row>
    <row r="12" customFormat="false" ht="15" hidden="false" customHeight="false" outlineLevel="0" collapsed="false">
      <c r="B12" s="5" t="s">
        <v>12</v>
      </c>
      <c r="C12" s="9" t="n">
        <v>20</v>
      </c>
      <c r="D12" s="7"/>
    </row>
    <row r="14" customFormat="false" ht="21.75" hidden="false" customHeight="true" outlineLevel="0" collapsed="false">
      <c r="B14" s="4" t="s">
        <v>13</v>
      </c>
      <c r="C14" s="4"/>
      <c r="D14" s="4"/>
    </row>
    <row r="15" customFormat="false" ht="15" hidden="false" customHeight="false" outlineLevel="0" collapsed="false">
      <c r="B15" s="10" t="s">
        <v>14</v>
      </c>
      <c r="C15" s="11" t="n">
        <f aca="false">$C$6+$C$7</f>
        <v>100000</v>
      </c>
      <c r="D15" s="12"/>
    </row>
    <row r="16" customFormat="false" ht="15" hidden="false" customHeight="false" outlineLevel="0" collapsed="false">
      <c r="B16" s="10" t="s">
        <v>15</v>
      </c>
      <c r="C16" s="11" t="n">
        <f aca="false">SUMIF('Budget Detail'!$E$4:$E$28,"Need",'Budget Detail'!$C$4:$C$28)</f>
        <v>64000</v>
      </c>
      <c r="D16" s="12"/>
    </row>
    <row r="17" customFormat="false" ht="15" hidden="false" customHeight="false" outlineLevel="0" collapsed="false">
      <c r="B17" s="10" t="s">
        <v>16</v>
      </c>
      <c r="C17" s="11" t="n">
        <f aca="false">SUMIF('Budget Detail'!$E$4:$E$28,"Want",'Budget Detail'!$C$4:$C$28)</f>
        <v>19000</v>
      </c>
      <c r="D17" s="12"/>
    </row>
    <row r="18" customFormat="false" ht="15" hidden="false" customHeight="false" outlineLevel="0" collapsed="false">
      <c r="B18" s="10" t="s">
        <v>17</v>
      </c>
      <c r="C18" s="11" t="n">
        <f aca="false">SUMIF('Budget Detail'!$E$4:$E$28,"Save",'Budget Detail'!$C$4:$C$28)</f>
        <v>17000</v>
      </c>
      <c r="D18" s="12"/>
    </row>
    <row r="19" customFormat="false" ht="15" hidden="false" customHeight="false" outlineLevel="0" collapsed="false">
      <c r="B19" s="10" t="s">
        <v>18</v>
      </c>
      <c r="C19" s="11" t="n">
        <f aca="false">$C$16+$C$17+$C$18</f>
        <v>100000</v>
      </c>
      <c r="D19" s="12"/>
    </row>
    <row r="20" customFormat="false" ht="15" hidden="false" customHeight="false" outlineLevel="0" collapsed="false">
      <c r="B20" s="13" t="s">
        <v>19</v>
      </c>
      <c r="C20" s="14" t="n">
        <f aca="false">$C$15-$C$19</f>
        <v>0</v>
      </c>
      <c r="D20" s="15" t="s">
        <v>20</v>
      </c>
    </row>
    <row r="21" customFormat="false" ht="15" hidden="false" customHeight="false" outlineLevel="0" collapsed="false">
      <c r="B21" s="10" t="s">
        <v>21</v>
      </c>
      <c r="C21" s="16" t="n">
        <f aca="false">IFERROR($C$16/$C$15,0)</f>
        <v>0.64</v>
      </c>
      <c r="D21" s="12"/>
    </row>
    <row r="22" customFormat="false" ht="15" hidden="false" customHeight="false" outlineLevel="0" collapsed="false">
      <c r="B22" s="10" t="s">
        <v>22</v>
      </c>
      <c r="C22" s="16" t="n">
        <f aca="false">IFERROR($C$17/$C$15,0)</f>
        <v>0.19</v>
      </c>
      <c r="D22" s="12"/>
    </row>
    <row r="23" customFormat="false" ht="15" hidden="false" customHeight="false" outlineLevel="0" collapsed="false">
      <c r="B23" s="13" t="s">
        <v>23</v>
      </c>
      <c r="C23" s="17" t="n">
        <f aca="false">IFERROR($C$18/$C$15,0)</f>
        <v>0.17</v>
      </c>
      <c r="D23" s="15"/>
    </row>
    <row r="24" customFormat="false" ht="15" hidden="false" customHeight="false" outlineLevel="0" collapsed="false">
      <c r="B24" s="10" t="s">
        <v>24</v>
      </c>
      <c r="C24" s="11" t="n">
        <f aca="false">$C$15*$C$8</f>
        <v>50000</v>
      </c>
      <c r="D24" s="12"/>
    </row>
    <row r="25" customFormat="false" ht="15" hidden="false" customHeight="false" outlineLevel="0" collapsed="false">
      <c r="B25" s="10" t="s">
        <v>25</v>
      </c>
      <c r="C25" s="11" t="n">
        <f aca="false">$C$15*$C$9</f>
        <v>30000</v>
      </c>
      <c r="D25" s="12"/>
    </row>
    <row r="26" customFormat="false" ht="15" hidden="false" customHeight="false" outlineLevel="0" collapsed="false">
      <c r="B26" s="10" t="s">
        <v>26</v>
      </c>
      <c r="C26" s="11" t="n">
        <f aca="false">$C$15*$C$10</f>
        <v>20000</v>
      </c>
      <c r="D26" s="12"/>
    </row>
    <row r="27" customFormat="false" ht="15" hidden="false" customHeight="false" outlineLevel="0" collapsed="false">
      <c r="B27" s="10" t="s">
        <v>27</v>
      </c>
      <c r="C27" s="11" t="n">
        <f aca="false">$C$16-$C$24</f>
        <v>14000</v>
      </c>
      <c r="D27" s="12"/>
    </row>
    <row r="28" customFormat="false" ht="15" hidden="false" customHeight="false" outlineLevel="0" collapsed="false">
      <c r="B28" s="10" t="s">
        <v>28</v>
      </c>
      <c r="C28" s="11" t="n">
        <f aca="false">$C$17-$C$25</f>
        <v>-11000</v>
      </c>
      <c r="D28" s="12"/>
    </row>
    <row r="29" customFormat="false" ht="15" hidden="false" customHeight="false" outlineLevel="0" collapsed="false">
      <c r="B29" s="10" t="s">
        <v>29</v>
      </c>
      <c r="C29" s="11" t="n">
        <f aca="false">MAX(0,$C$26-$C$18)</f>
        <v>3000</v>
      </c>
      <c r="D29" s="12"/>
    </row>
    <row r="30" customFormat="false" ht="15" hidden="false" customHeight="false" outlineLevel="0" collapsed="false">
      <c r="B30" s="10" t="s">
        <v>30</v>
      </c>
      <c r="C30" s="18" t="str">
        <f aca="false">IF($C$20&lt;0,"Overspent — cut wants first",IF($C$23&gt;=$C$10,"On track — savings target met","Underspending is not the issue; underinvesting is"))</f>
        <v>Underspending is not the issue; underinvesting is</v>
      </c>
      <c r="D30" s="12"/>
    </row>
    <row r="31" customFormat="false" ht="15" hidden="false" customHeight="false" outlineLevel="0" collapsed="false">
      <c r="B31" s="10" t="s">
        <v>31</v>
      </c>
      <c r="C31" s="11" t="n">
        <f aca="false">FV($C$11/12,$C$12*12,-$C$18,0)</f>
        <v>16817341.2115852</v>
      </c>
      <c r="D31" s="12"/>
    </row>
    <row r="32" customFormat="false" ht="15" hidden="false" customHeight="false" outlineLevel="0" collapsed="false">
      <c r="B32" s="10" t="s">
        <v>32</v>
      </c>
      <c r="C32" s="11" t="n">
        <f aca="false">FV($C$11/12,$C$12*12,-$C$26,0)</f>
        <v>19785107.3077472</v>
      </c>
      <c r="D32" s="12"/>
    </row>
    <row r="33" customFormat="false" ht="15" hidden="false" customHeight="false" outlineLevel="0" collapsed="false">
      <c r="B33" s="10" t="s">
        <v>33</v>
      </c>
      <c r="C33" s="11" t="n">
        <f aca="false">$C$32-$C$31</f>
        <v>2967766.09616208</v>
      </c>
      <c r="D33" s="12"/>
    </row>
    <row r="35" customFormat="false" ht="21.75" hidden="false" customHeight="true" outlineLevel="0" collapsed="false">
      <c r="B35" s="4" t="s">
        <v>34</v>
      </c>
      <c r="C35" s="4"/>
      <c r="D35" s="4"/>
    </row>
    <row r="36" customFormat="false" ht="15" hidden="false" customHeight="true" outlineLevel="0" collapsed="false">
      <c r="B36" s="19" t="s">
        <v>35</v>
      </c>
      <c r="C36" s="19"/>
      <c r="D36" s="19"/>
    </row>
    <row r="37" customFormat="false" ht="15" hidden="false" customHeight="true" outlineLevel="0" collapsed="false">
      <c r="B37" s="19" t="s">
        <v>36</v>
      </c>
      <c r="C37" s="19"/>
      <c r="D37" s="19"/>
    </row>
    <row r="38" customFormat="false" ht="15" hidden="false" customHeight="true" outlineLevel="0" collapsed="false">
      <c r="B38" s="19" t="s">
        <v>37</v>
      </c>
      <c r="C38" s="19"/>
      <c r="D38" s="19"/>
    </row>
    <row r="39" customFormat="false" ht="15" hidden="false" customHeight="true" outlineLevel="0" collapsed="false">
      <c r="B39" s="19" t="s">
        <v>38</v>
      </c>
      <c r="C39" s="19"/>
      <c r="D39" s="19"/>
    </row>
    <row r="40" customFormat="false" ht="15" hidden="false" customHeight="true" outlineLevel="0" collapsed="false">
      <c r="B40" s="19" t="s">
        <v>39</v>
      </c>
      <c r="C40" s="19"/>
      <c r="D40" s="19"/>
    </row>
    <row r="41" customFormat="false" ht="15" hidden="false" customHeight="true" outlineLevel="0" collapsed="false">
      <c r="B41" s="19" t="s">
        <v>40</v>
      </c>
      <c r="C41" s="19"/>
      <c r="D41" s="19"/>
    </row>
    <row r="43" customFormat="false" ht="19.5" hidden="false" customHeight="true" outlineLevel="0" collapsed="false">
      <c r="B43" s="20" t="s">
        <v>41</v>
      </c>
      <c r="C43" s="20"/>
      <c r="D43" s="20"/>
    </row>
  </sheetData>
  <mergeCells count="13">
    <mergeCell ref="B1:D1"/>
    <mergeCell ref="B2:D2"/>
    <mergeCell ref="B3:D3"/>
    <mergeCell ref="B5:D5"/>
    <mergeCell ref="B14:D14"/>
    <mergeCell ref="B35:D35"/>
    <mergeCell ref="B36:D36"/>
    <mergeCell ref="B37:D37"/>
    <mergeCell ref="B38:D38"/>
    <mergeCell ref="B39:D39"/>
    <mergeCell ref="B40:D40"/>
    <mergeCell ref="B41:D41"/>
    <mergeCell ref="B43:D43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2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34"/>
    <col collapsed="false" customWidth="true" hidden="false" outlineLevel="0" max="3" min="3" style="0" width="20"/>
    <col collapsed="false" customWidth="true" hidden="false" outlineLevel="0" max="4" min="4" style="0" width="18"/>
    <col collapsed="false" customWidth="true" hidden="false" outlineLevel="0" max="5" min="5" style="0" width="26"/>
  </cols>
  <sheetData>
    <row r="1" customFormat="false" ht="27.75" hidden="false" customHeight="true" outlineLevel="0" collapsed="false">
      <c r="B1" s="21" t="s">
        <v>42</v>
      </c>
      <c r="C1" s="21"/>
      <c r="D1" s="21"/>
      <c r="E1" s="21"/>
    </row>
    <row r="3" customFormat="false" ht="30" hidden="false" customHeight="true" outlineLevel="0" collapsed="false">
      <c r="B3" s="22" t="s">
        <v>43</v>
      </c>
      <c r="C3" s="22" t="s">
        <v>44</v>
      </c>
      <c r="D3" s="22" t="s">
        <v>45</v>
      </c>
      <c r="E3" s="22" t="s">
        <v>46</v>
      </c>
    </row>
    <row r="4" customFormat="false" ht="15" hidden="false" customHeight="false" outlineLevel="0" collapsed="false">
      <c r="B4" s="23" t="s">
        <v>47</v>
      </c>
      <c r="C4" s="24" t="n">
        <v>25000</v>
      </c>
      <c r="D4" s="25"/>
      <c r="E4" s="23" t="s">
        <v>48</v>
      </c>
    </row>
    <row r="5" customFormat="false" ht="15" hidden="false" customHeight="false" outlineLevel="0" collapsed="false">
      <c r="B5" s="23" t="s">
        <v>49</v>
      </c>
      <c r="C5" s="24" t="n">
        <v>12000</v>
      </c>
      <c r="D5" s="26"/>
      <c r="E5" s="23" t="s">
        <v>48</v>
      </c>
    </row>
    <row r="6" customFormat="false" ht="15" hidden="false" customHeight="false" outlineLevel="0" collapsed="false">
      <c r="B6" s="23" t="s">
        <v>50</v>
      </c>
      <c r="C6" s="24" t="n">
        <v>3500</v>
      </c>
      <c r="D6" s="25"/>
      <c r="E6" s="23" t="s">
        <v>48</v>
      </c>
    </row>
    <row r="7" customFormat="false" ht="15" hidden="false" customHeight="false" outlineLevel="0" collapsed="false">
      <c r="B7" s="23" t="s">
        <v>51</v>
      </c>
      <c r="C7" s="24" t="n">
        <v>1500</v>
      </c>
      <c r="D7" s="26"/>
      <c r="E7" s="23" t="s">
        <v>48</v>
      </c>
    </row>
    <row r="8" customFormat="false" ht="15" hidden="false" customHeight="false" outlineLevel="0" collapsed="false">
      <c r="B8" s="23" t="s">
        <v>52</v>
      </c>
      <c r="C8" s="24" t="n">
        <v>8000</v>
      </c>
      <c r="D8" s="25"/>
      <c r="E8" s="23" t="s">
        <v>48</v>
      </c>
    </row>
    <row r="9" customFormat="false" ht="15" hidden="false" customHeight="false" outlineLevel="0" collapsed="false">
      <c r="B9" s="23" t="s">
        <v>53</v>
      </c>
      <c r="C9" s="24" t="n">
        <v>5000</v>
      </c>
      <c r="D9" s="26"/>
      <c r="E9" s="23" t="s">
        <v>48</v>
      </c>
    </row>
    <row r="10" customFormat="false" ht="15" hidden="false" customHeight="false" outlineLevel="0" collapsed="false">
      <c r="B10" s="23" t="s">
        <v>54</v>
      </c>
      <c r="C10" s="24" t="n">
        <v>4000</v>
      </c>
      <c r="D10" s="25"/>
      <c r="E10" s="23" t="s">
        <v>48</v>
      </c>
    </row>
    <row r="11" customFormat="false" ht="15" hidden="false" customHeight="false" outlineLevel="0" collapsed="false">
      <c r="B11" s="23" t="s">
        <v>55</v>
      </c>
      <c r="C11" s="24" t="n">
        <v>2000</v>
      </c>
      <c r="D11" s="26"/>
      <c r="E11" s="23" t="s">
        <v>48</v>
      </c>
    </row>
    <row r="12" customFormat="false" ht="15" hidden="false" customHeight="false" outlineLevel="0" collapsed="false">
      <c r="B12" s="23" t="s">
        <v>56</v>
      </c>
      <c r="C12" s="24" t="n">
        <v>3000</v>
      </c>
      <c r="D12" s="25"/>
      <c r="E12" s="23" t="s">
        <v>48</v>
      </c>
    </row>
    <row r="13" customFormat="false" ht="15" hidden="false" customHeight="false" outlineLevel="0" collapsed="false">
      <c r="B13" s="23" t="s">
        <v>57</v>
      </c>
      <c r="C13" s="24" t="n">
        <v>6000</v>
      </c>
      <c r="D13" s="26"/>
      <c r="E13" s="23" t="s">
        <v>58</v>
      </c>
    </row>
    <row r="14" customFormat="false" ht="15" hidden="false" customHeight="false" outlineLevel="0" collapsed="false">
      <c r="B14" s="23" t="s">
        <v>59</v>
      </c>
      <c r="C14" s="24" t="n">
        <v>2500</v>
      </c>
      <c r="D14" s="25"/>
      <c r="E14" s="23" t="s">
        <v>58</v>
      </c>
    </row>
    <row r="15" customFormat="false" ht="15" hidden="false" customHeight="false" outlineLevel="0" collapsed="false">
      <c r="B15" s="23" t="s">
        <v>60</v>
      </c>
      <c r="C15" s="24" t="n">
        <v>4000</v>
      </c>
      <c r="D15" s="26"/>
      <c r="E15" s="23" t="s">
        <v>58</v>
      </c>
    </row>
    <row r="16" customFormat="false" ht="15" hidden="false" customHeight="false" outlineLevel="0" collapsed="false">
      <c r="B16" s="23" t="s">
        <v>61</v>
      </c>
      <c r="C16" s="24" t="n">
        <v>3000</v>
      </c>
      <c r="D16" s="25"/>
      <c r="E16" s="23" t="s">
        <v>58</v>
      </c>
    </row>
    <row r="17" customFormat="false" ht="15" hidden="false" customHeight="false" outlineLevel="0" collapsed="false">
      <c r="B17" s="23" t="s">
        <v>62</v>
      </c>
      <c r="C17" s="24" t="n">
        <v>2000</v>
      </c>
      <c r="D17" s="26"/>
      <c r="E17" s="23" t="s">
        <v>58</v>
      </c>
    </row>
    <row r="18" customFormat="false" ht="15" hidden="false" customHeight="false" outlineLevel="0" collapsed="false">
      <c r="B18" s="23" t="s">
        <v>63</v>
      </c>
      <c r="C18" s="24" t="n">
        <v>1500</v>
      </c>
      <c r="D18" s="25"/>
      <c r="E18" s="23" t="s">
        <v>58</v>
      </c>
    </row>
    <row r="19" customFormat="false" ht="15" hidden="false" customHeight="false" outlineLevel="0" collapsed="false">
      <c r="B19" s="23" t="s">
        <v>64</v>
      </c>
      <c r="C19" s="24" t="n">
        <v>3000</v>
      </c>
      <c r="D19" s="26"/>
      <c r="E19" s="23" t="s">
        <v>65</v>
      </c>
    </row>
    <row r="20" customFormat="false" ht="15" hidden="false" customHeight="false" outlineLevel="0" collapsed="false">
      <c r="B20" s="23" t="s">
        <v>66</v>
      </c>
      <c r="C20" s="24" t="n">
        <v>10000</v>
      </c>
      <c r="D20" s="25"/>
      <c r="E20" s="23" t="s">
        <v>65</v>
      </c>
    </row>
    <row r="21" customFormat="false" ht="15" hidden="false" customHeight="false" outlineLevel="0" collapsed="false">
      <c r="B21" s="23" t="s">
        <v>67</v>
      </c>
      <c r="C21" s="24" t="n">
        <v>2000</v>
      </c>
      <c r="D21" s="26"/>
      <c r="E21" s="23" t="s">
        <v>65</v>
      </c>
    </row>
    <row r="22" customFormat="false" ht="15" hidden="false" customHeight="false" outlineLevel="0" collapsed="false">
      <c r="B22" s="23" t="s">
        <v>68</v>
      </c>
      <c r="C22" s="24" t="n">
        <v>2000</v>
      </c>
      <c r="D22" s="25"/>
      <c r="E22" s="23" t="s">
        <v>65</v>
      </c>
    </row>
    <row r="23" customFormat="false" ht="15" hidden="false" customHeight="false" outlineLevel="0" collapsed="false">
      <c r="B23" s="23" t="s">
        <v>69</v>
      </c>
      <c r="C23" s="24" t="n">
        <v>0</v>
      </c>
      <c r="D23" s="26"/>
      <c r="E23" s="23" t="s">
        <v>65</v>
      </c>
    </row>
    <row r="24" customFormat="false" ht="15" hidden="false" customHeight="false" outlineLevel="0" collapsed="false">
      <c r="B24" s="23"/>
      <c r="C24" s="24"/>
      <c r="D24" s="25" t="n">
        <f aca="false">IFERROR($C24/Budget!$C$15,0)</f>
        <v>0</v>
      </c>
      <c r="E24" s="23"/>
    </row>
    <row r="25" customFormat="false" ht="15" hidden="false" customHeight="false" outlineLevel="0" collapsed="false">
      <c r="B25" s="23"/>
      <c r="C25" s="24"/>
      <c r="D25" s="26" t="n">
        <f aca="false">IFERROR($C25/Budget!$C$15,0)</f>
        <v>0</v>
      </c>
      <c r="E25" s="23"/>
    </row>
    <row r="26" customFormat="false" ht="15" hidden="false" customHeight="false" outlineLevel="0" collapsed="false">
      <c r="B26" s="23"/>
      <c r="C26" s="24"/>
      <c r="D26" s="25" t="n">
        <f aca="false">IFERROR($C26/Budget!$C$15,0)</f>
        <v>0</v>
      </c>
      <c r="E26" s="23"/>
    </row>
    <row r="27" customFormat="false" ht="15" hidden="false" customHeight="false" outlineLevel="0" collapsed="false">
      <c r="B27" s="23"/>
      <c r="C27" s="24"/>
      <c r="D27" s="26" t="n">
        <f aca="false">IFERROR($C27/Budget!$C$15,0)</f>
        <v>0</v>
      </c>
      <c r="E27" s="23"/>
    </row>
    <row r="28" customFormat="false" ht="15" hidden="false" customHeight="false" outlineLevel="0" collapsed="false">
      <c r="B28" s="23"/>
      <c r="C28" s="24"/>
      <c r="D28" s="25" t="n">
        <f aca="false">IFERROR($C28/Budget!$C$15,0)</f>
        <v>0</v>
      </c>
      <c r="E28" s="23"/>
    </row>
  </sheetData>
  <mergeCells count="1">
    <mergeCell ref="B1:E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