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xchange Gai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<sst xmlns="http://schemas.openxmlformats.org/spreadsheetml/2006/main" count="34" uniqueCount="34">
  <si>
    <t xml:space="preserve">Exchange Gain/Loss Calculator</t>
  </si>
  <si>
    <t xml:space="preserve">CURRENCY &amp; INFLATION   •   THE 21 CODES OF WEALTH   •   PRATYUSH GOEL</t>
  </si>
  <si>
    <t xml:space="preserve">For exporters, importers and anyone holding foreign assets — the profit or loss the rupee alone created.</t>
  </si>
  <si>
    <t xml:space="preserve">STEP 1  —  ENTER YOUR NUMBERS  (edit the shaded cells only)</t>
  </si>
  <si>
    <t xml:space="preserve">Foreign currency amount</t>
  </si>
  <si>
    <t xml:space="preserve">USD, EUR, whichever you hold</t>
  </si>
  <si>
    <t xml:space="preserve">Exchange rate at the transaction date</t>
  </si>
  <si>
    <t xml:space="preserve">Exchange rate today / on settlement</t>
  </si>
  <si>
    <t xml:space="preserve">Position (1 = Receivable / asset, 2 = Payable / liability)</t>
  </si>
  <si>
    <t xml:space="preserve">Hedging cost incurred</t>
  </si>
  <si>
    <t xml:space="preserve">Forward contract or option premium</t>
  </si>
  <si>
    <t xml:space="preserve">Forward rate you could have locked</t>
  </si>
  <si>
    <t xml:space="preserve">Tax rate on the gain</t>
  </si>
  <si>
    <t xml:space="preserve">STEP 2  —  YOUR RESULTS  (calculated automatically)</t>
  </si>
  <si>
    <t xml:space="preserve">Value at the transaction rate</t>
  </si>
  <si>
    <t xml:space="preserve">Value at the current rate</t>
  </si>
  <si>
    <t xml:space="preserve">Movement in the exchange rate</t>
  </si>
  <si>
    <t xml:space="preserve">Rate movement</t>
  </si>
  <si>
    <t xml:space="preserve">EXCHANGE GAIN / (LOSS)</t>
  </si>
  <si>
    <t xml:space="preserve">Receivables gain when the rupee weakens</t>
  </si>
  <si>
    <t xml:space="preserve">Gain / (loss) after hedging cost</t>
  </si>
  <si>
    <t xml:space="preserve">Tax on the gain</t>
  </si>
  <si>
    <t xml:space="preserve">Net gain / (loss) after tax</t>
  </si>
  <si>
    <t xml:space="preserve">Value if you had locked the forward rate</t>
  </si>
  <si>
    <t xml:space="preserve">Gain / (loss) under the forward contract</t>
  </si>
  <si>
    <t xml:space="preserve">Was hedging the right call?</t>
  </si>
  <si>
    <t xml:space="preserve">Gain as a share of the transaction value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</si>
  <si>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</si>
  <si>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</si>
  <si>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</si>
  <si>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</si>
  <si>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Hedging is not about predicting the rate. It is about removing a risk you are not paid to take.</t>
  </si>
  <si>
    <t xml:space="preserve">•  Exchange gains and losses on business transactions are taxable as business income under section 43A and related rules.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</si>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</sst>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;\(#,##0.00\);\-"/>
    <numFmt numFmtId="166" formatCode="\₹#,##0.00;&quot;(₹&quot;#,##0.00\);\-"/>
    <numFmt numFmtId="167" formatCode="#,##0;\(#,##0\);\-"/>
    <numFmt numFmtId="168" formatCode="\₹#,##0;&quot;(₹&quot;#,##0\);\-"/>
    <numFmt numFmtId="169" formatCode="0.00%;\(0.00%\);\-"/>
    <numFmt numFmtId="170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70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50000</v>
      </c>
      <c r="D6" s="7" t="s">
        <v>5</v>
      </c>
    </row>
    <row r="7" customFormat="false" ht="15" hidden="false" customHeight="false" outlineLevel="0" collapsed="false">
      <c r="B7" s="5" t="s">
        <v>6</v>
      </c>
      <c r="C7" s="8" t="n">
        <v>83.2</v>
      </c>
      <c r="D7" s="7"/>
    </row>
    <row r="8" customFormat="false" ht="15" hidden="false" customHeight="false" outlineLevel="0" collapsed="false">
      <c r="B8" s="5" t="s">
        <v>7</v>
      </c>
      <c r="C8" s="8" t="n">
        <v>87.5</v>
      </c>
      <c r="D8" s="7"/>
    </row>
    <row r="9" customFormat="false" ht="15" hidden="false" customHeight="false" outlineLevel="0" collapsed="false">
      <c r="B9" s="5" t="s">
        <v>8</v>
      </c>
      <c r="C9" s="9" t="n">
        <v>1</v>
      </c>
      <c r="D9" s="7"/>
    </row>
    <row r="10" customFormat="false" ht="15" hidden="false" customHeight="false" outlineLevel="0" collapsed="false">
      <c r="B10" s="5" t="s">
        <v>9</v>
      </c>
      <c r="C10" s="10" t="n">
        <v>25000</v>
      </c>
      <c r="D10" s="7" t="s">
        <v>10</v>
      </c>
    </row>
    <row r="11" customFormat="false" ht="15" hidden="false" customHeight="false" outlineLevel="0" collapsed="false">
      <c r="B11" s="5" t="s">
        <v>11</v>
      </c>
      <c r="C11" s="8" t="n">
        <v>85</v>
      </c>
      <c r="D11" s="7"/>
    </row>
    <row r="12" customFormat="false" ht="15" hidden="false" customHeight="false" outlineLevel="0" collapsed="false">
      <c r="B12" s="5" t="s">
        <v>12</v>
      </c>
      <c r="C12" s="11" t="n">
        <v>0.3</v>
      </c>
      <c r="D12" s="7"/>
    </row>
    <row r="14" customFormat="false" ht="21.75" hidden="false" customHeight="true" outlineLevel="0" collapsed="false">
      <c r="B14" s="4" t="s">
        <v>13</v>
      </c>
      <c r="C14" s="4"/>
      <c r="D14" s="4"/>
    </row>
    <row r="15" customFormat="false" ht="15" hidden="false" customHeight="false" outlineLevel="0" collapsed="false">
      <c r="B15" s="12" t="s">
        <v>14</v>
      </c>
      <c r="C15" s="13" t="n">
        <f aca="false">$C$6*$C$7</f>
        <v>4160000</v>
      </c>
      <c r="D15" s="14"/>
    </row>
    <row r="16" customFormat="false" ht="15" hidden="false" customHeight="false" outlineLevel="0" collapsed="false">
      <c r="B16" s="12" t="s">
        <v>15</v>
      </c>
      <c r="C16" s="13" t="n">
        <f aca="false">$C$6*$C$8</f>
        <v>4375000</v>
      </c>
      <c r="D16" s="14"/>
    </row>
    <row r="17" customFormat="false" ht="15" hidden="false" customHeight="false" outlineLevel="0" collapsed="false">
      <c r="B17" s="12" t="s">
        <v>16</v>
      </c>
      <c r="C17" s="15" t="n">
        <f aca="false">$C$8-$C$7</f>
        <v>4.3</v>
      </c>
      <c r="D17" s="14"/>
    </row>
    <row r="18" customFormat="false" ht="15" hidden="false" customHeight="false" outlineLevel="0" collapsed="false">
      <c r="B18" s="12" t="s">
        <v>17</v>
      </c>
      <c r="C18" s="16" t="n">
        <f aca="false">IFERROR($C$8/$C$7-1,0)</f>
        <v>0.0516826923076923</v>
      </c>
      <c r="D18" s="14"/>
    </row>
    <row r="19" customFormat="false" ht="15" hidden="false" customHeight="false" outlineLevel="0" collapsed="false">
      <c r="B19" s="17" t="s">
        <v>18</v>
      </c>
      <c r="C19" s="18" t="n">
        <f aca="false">IF($C$9=1,$C$16-$C$15,$C$15-$C$16)</f>
        <v>215000</v>
      </c>
      <c r="D19" s="19" t="s">
        <v>19</v>
      </c>
    </row>
    <row r="20" customFormat="false" ht="15" hidden="false" customHeight="false" outlineLevel="0" collapsed="false">
      <c r="B20" s="12" t="s">
        <v>20</v>
      </c>
      <c r="C20" s="13" t="n">
        <f aca="false">$C$19-$C$10</f>
        <v>190000</v>
      </c>
      <c r="D20" s="14"/>
    </row>
    <row r="21" customFormat="false" ht="15" hidden="false" customHeight="false" outlineLevel="0" collapsed="false">
      <c r="B21" s="12" t="s">
        <v>21</v>
      </c>
      <c r="C21" s="13" t="n">
        <f aca="false">MAX(0,$C$20)*$C$12</f>
        <v>57000</v>
      </c>
      <c r="D21" s="14"/>
    </row>
    <row r="22" customFormat="false" ht="15" hidden="false" customHeight="false" outlineLevel="0" collapsed="false">
      <c r="B22" s="12" t="s">
        <v>22</v>
      </c>
      <c r="C22" s="13" t="n">
        <f aca="false">$C$20-$C$21</f>
        <v>133000</v>
      </c>
      <c r="D22" s="14"/>
    </row>
    <row r="23" customFormat="false" ht="15" hidden="false" customHeight="false" outlineLevel="0" collapsed="false">
      <c r="B23" s="12" t="s">
        <v>23</v>
      </c>
      <c r="C23" s="13" t="n">
        <f aca="false">$C$6*$C$11</f>
        <v>4250000</v>
      </c>
      <c r="D23" s="14"/>
    </row>
    <row r="24" customFormat="false" ht="15" hidden="false" customHeight="false" outlineLevel="0" collapsed="false">
      <c r="B24" s="12" t="s">
        <v>24</v>
      </c>
      <c r="C24" s="13" t="n">
        <f aca="false">IF($C$9=1,$C$23-$C$15,$C$15-$C$23)</f>
        <v>90000</v>
      </c>
      <c r="D24" s="14"/>
    </row>
    <row r="25" customFormat="false" ht="15" hidden="false" customHeight="false" outlineLevel="0" collapsed="false">
      <c r="B25" s="12" t="s">
        <v>25</v>
      </c>
      <c r="C25" s="20" t="str">
        <f aca="false">IF(IF($C$9=1,$C$23-$C$15,$C$15-$C$23)-$C$10&gt;$C$19,"Yes — hedging would have been better","No — staying open was better this time")</f>
        <v>No — staying open was better this time</v>
      </c>
      <c r="D25" s="14"/>
    </row>
    <row r="26" customFormat="false" ht="15" hidden="false" customHeight="false" outlineLevel="0" collapsed="false">
      <c r="B26" s="12" t="s">
        <v>26</v>
      </c>
      <c r="C26" s="16" t="n">
        <f aca="false">IFERROR($C$19/$C$15,0)</f>
        <v>0.0516826923076923</v>
      </c>
      <c r="D26" s="14"/>
    </row>
    <row r="28" customFormat="false" ht="21.75" hidden="false" customHeight="true" outlineLevel="0" collapsed="false">
      <c r="B28" s="4" t="s">
        <v>27</v>
      </c>
      <c r="C28" s="4"/>
      <c r="D28" s="4"/>
    </row>
    <row r="29" customFormat="false" ht="15" hidden="false" customHeight="true" outlineLevel="0" collapsed="false">
      <c r="B29" s="21" t="s">
        <v>28</v>
      </c>
      <c r="C29" s="21"/>
      <c r="D29" s="21"/>
    </row>
    <row r="30" customFormat="false" ht="15" hidden="false" customHeight="true" outlineLevel="0" collapsed="false">
      <c r="B30" s="21" t="s">
        <v>29</v>
      </c>
      <c r="C30" s="21"/>
      <c r="D30" s="21"/>
    </row>
    <row r="31" customFormat="false" ht="15" hidden="false" customHeight="true" outlineLevel="0" collapsed="false">
      <c r="B31" s="21" t="s">
        <v>30</v>
      </c>
      <c r="C31" s="21"/>
      <c r="D31" s="21"/>
    </row>
    <row r="32" customFormat="false" ht="15" hidden="false" customHeight="true" outlineLevel="0" collapsed="false">
      <c r="B32" s="21" t="s">
        <v>31</v>
      </c>
      <c r="C32" s="21"/>
      <c r="D32" s="21"/>
    </row>
    <row r="33" customFormat="false" ht="27.75" hidden="false" customHeight="true" outlineLevel="0" collapsed="false">
      <c r="B33" s="21" t="s">
        <v>32</v>
      </c>
      <c r="C33" s="21"/>
      <c r="D33" s="21"/>
    </row>
    <row r="35" customFormat="false" ht="19.5" hidden="false" customHeight="true" outlineLevel="0" collapsed="false">
      <c r="B35" s="22" t="s">
        <v>33</v>
      </c>
      <c r="C35" s="22"/>
      <c r="D35" s="22"/>
    </row>
  </sheetData>
  <mergeCells count="12">
    <mergeCell ref="B1:D1"/>
    <mergeCell ref="B2:D2"/>
    <mergeCell ref="B3:D3"/>
    <mergeCell ref="B5:D5"/>
    <mergeCell ref="B14:D14"/>
    <mergeCell ref="B28:D28"/>
    <mergeCell ref="B29:D29"/>
    <mergeCell ref="B30:D30"/>
    <mergeCell ref="B31:D31"/>
    <mergeCell ref="B32:D32"/>
    <mergeCell ref="B33:D33"/>
    <mergeCell ref="B35:D35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