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urrenc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<sst xmlns="http://schemas.openxmlformats.org/spreadsheetml/2006/main" count="43" uniqueCount="43">
  <si>
    <t xml:space="preserve">Currency Converter</t>
  </si>
  <si>
    <t xml:space="preserve">CURRENCY &amp; INFLATION   •   THE 21 CODES OF WEALTH   •   PRATYUSH GOEL</t>
  </si>
  <si>
    <t xml:space="preserve">Convert between the rupee and major currencies, with the bank markup and transfer fees most people forget.</t>
  </si>
  <si>
    <t xml:space="preserve">STEP 1  —  ENTER YOUR NUMBERS  (edit the shaded cells only)</t>
  </si>
  <si>
    <t xml:space="preserve">EXCHANGE RATES  —  UPDATE THESE WITH TODAY'S RATES</t>
  </si>
  <si>
    <t xml:space="preserve">US Dollar (USD) in rupees</t>
  </si>
  <si>
    <t xml:space="preserve">Euro (EUR) in rupees</t>
  </si>
  <si>
    <t xml:space="preserve">British Pound (GBP) in rupees</t>
  </si>
  <si>
    <t xml:space="preserve">UAE Dirham (AED) in rupees</t>
  </si>
  <si>
    <t xml:space="preserve">Singapore Dollar (SGD) in rupees</t>
  </si>
  <si>
    <t xml:space="preserve">Japanese Yen (JPY) in rupees</t>
  </si>
  <si>
    <t xml:space="preserve">YOUR CONVERSION</t>
  </si>
  <si>
    <t xml:space="preserve">Amount to convert</t>
  </si>
  <si>
    <t xml:space="preserve">Currency (1=USD, 2=EUR, 3=GBP, 4=AED, 5=SGD, 6=JPY)</t>
  </si>
  <si>
    <t xml:space="preserve">Direction (1 = Foreign to INR, 2 = INR to foreign)</t>
  </si>
  <si>
    <t xml:space="preserve">Bank / card markup on the rate</t>
  </si>
  <si>
    <t xml:space="preserve">Banks typically charge 2-4%</t>
  </si>
  <si>
    <t xml:space="preserve">Fixed transfer fee</t>
  </si>
  <si>
    <t xml:space="preserve">GST on the conversion charge</t>
  </si>
  <si>
    <t xml:space="preserve">STEP 2  —  YOUR RESULTS  (calculated automatically)</t>
  </si>
  <si>
    <t xml:space="preserve">Currency selected</t>
  </si>
  <si>
    <t xml:space="preserve">Market rate in rupees</t>
  </si>
  <si>
    <t xml:space="preserve">Rate you will actually get</t>
  </si>
  <si>
    <t xml:space="preserve">After the bank markup</t>
  </si>
  <si>
    <t xml:space="preserve">CONVERTED AMOUNT AT THE MARKET RATE</t>
  </si>
  <si>
    <t xml:space="preserve">CONVERTED AMOUNT YOU RECEIVE</t>
  </si>
  <si>
    <t xml:space="preserve">After markup</t>
  </si>
  <si>
    <t xml:space="preserve">Lost to the exchange markup</t>
  </si>
  <si>
    <t xml:space="preserve">In the destination currency</t>
  </si>
  <si>
    <t xml:space="preserve">Markup cost in rupees</t>
  </si>
  <si>
    <t xml:space="preserve">Transfer fee</t>
  </si>
  <si>
    <t xml:space="preserve">GST on the fee</t>
  </si>
  <si>
    <t xml:space="preserve">Total cost of the transaction</t>
  </si>
  <si>
    <t xml:space="preserve">Total cost as a share of the amount</t>
  </si>
  <si>
    <t xml:space="preserve">Amount if there were no markup or fees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</si>
  <si>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</si>
  <si>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</si>
  <si>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</si>
  <si>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</si>
  <si>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Exchange rates move every second. Update the rate cells before every serious calculation.</t>
  </si>
  <si>
    <t xml:space="preserve">•  The advertised rate is rarely the rate you get. The markup is where banks and cards make their money — compare providers.</t>
  </si>
  <si>
    <t xml:space="preserve">•  For large transfers, specialist remittance services usually beat bank rates by 1-3%.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</si>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</sst>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₹#,##0.00;&quot;(₹&quot;#,##0.00\);\-"/>
    <numFmt numFmtId="166" formatCode="#,##0.00;\(#,##0.00\);\-"/>
    <numFmt numFmtId="167" formatCode="#,##0;\(#,##0\);\-"/>
    <numFmt numFmtId="168" formatCode="0.00%;\(0.00%\);\-"/>
    <numFmt numFmtId="169" formatCode="\₹#,##0;&quot;(₹&quot;#,##0\);\-"/>
    <numFmt numFmtId="170" formatCode="@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2F4F7"/>
        <bgColor rgb="FFFFFFFF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70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/>
      <c r="D6" s="6"/>
    </row>
    <row r="7" customFormat="false" ht="15" hidden="false" customHeight="false" outlineLevel="0" collapsed="false">
      <c r="B7" s="7" t="s">
        <v>5</v>
      </c>
      <c r="C7" s="8" t="n">
        <v>87.5</v>
      </c>
      <c r="D7" s="9"/>
    </row>
    <row r="8" customFormat="false" ht="15" hidden="false" customHeight="false" outlineLevel="0" collapsed="false">
      <c r="B8" s="7" t="s">
        <v>6</v>
      </c>
      <c r="C8" s="8" t="n">
        <v>95</v>
      </c>
      <c r="D8" s="9"/>
    </row>
    <row r="9" customFormat="false" ht="15" hidden="false" customHeight="false" outlineLevel="0" collapsed="false">
      <c r="B9" s="7" t="s">
        <v>7</v>
      </c>
      <c r="C9" s="8" t="n">
        <v>111</v>
      </c>
      <c r="D9" s="9"/>
    </row>
    <row r="10" customFormat="false" ht="15" hidden="false" customHeight="false" outlineLevel="0" collapsed="false">
      <c r="B10" s="7" t="s">
        <v>8</v>
      </c>
      <c r="C10" s="8" t="n">
        <v>23.8</v>
      </c>
      <c r="D10" s="9"/>
    </row>
    <row r="11" customFormat="false" ht="15" hidden="false" customHeight="false" outlineLevel="0" collapsed="false">
      <c r="B11" s="7" t="s">
        <v>9</v>
      </c>
      <c r="C11" s="8" t="n">
        <v>65</v>
      </c>
      <c r="D11" s="9"/>
    </row>
    <row r="12" customFormat="false" ht="15" hidden="false" customHeight="false" outlineLevel="0" collapsed="false">
      <c r="B12" s="7" t="s">
        <v>10</v>
      </c>
      <c r="C12" s="8" t="n">
        <v>0.58</v>
      </c>
      <c r="D12" s="9"/>
    </row>
    <row r="13" customFormat="false" ht="15" hidden="false" customHeight="false" outlineLevel="0" collapsed="false">
      <c r="B13" s="5" t="s">
        <v>11</v>
      </c>
      <c r="C13" s="6"/>
      <c r="D13" s="6"/>
    </row>
    <row r="14" customFormat="false" ht="15" hidden="false" customHeight="false" outlineLevel="0" collapsed="false">
      <c r="B14" s="7" t="s">
        <v>12</v>
      </c>
      <c r="C14" s="10" t="n">
        <v>1000</v>
      </c>
      <c r="D14" s="9"/>
    </row>
    <row r="15" customFormat="false" ht="15" hidden="false" customHeight="false" outlineLevel="0" collapsed="false">
      <c r="B15" s="7" t="s">
        <v>13</v>
      </c>
      <c r="C15" s="11" t="n">
        <v>1</v>
      </c>
      <c r="D15" s="9"/>
    </row>
    <row r="16" customFormat="false" ht="15" hidden="false" customHeight="false" outlineLevel="0" collapsed="false">
      <c r="B16" s="7" t="s">
        <v>14</v>
      </c>
      <c r="C16" s="11" t="n">
        <v>1</v>
      </c>
      <c r="D16" s="9"/>
    </row>
    <row r="17" customFormat="false" ht="15" hidden="false" customHeight="false" outlineLevel="0" collapsed="false">
      <c r="B17" s="7" t="s">
        <v>15</v>
      </c>
      <c r="C17" s="12" t="n">
        <v>0.03</v>
      </c>
      <c r="D17" s="9" t="s">
        <v>16</v>
      </c>
    </row>
    <row r="18" customFormat="false" ht="15" hidden="false" customHeight="false" outlineLevel="0" collapsed="false">
      <c r="B18" s="7" t="s">
        <v>17</v>
      </c>
      <c r="C18" s="13" t="n">
        <v>500</v>
      </c>
      <c r="D18" s="9"/>
    </row>
    <row r="19" customFormat="false" ht="15" hidden="false" customHeight="false" outlineLevel="0" collapsed="false">
      <c r="B19" s="7" t="s">
        <v>18</v>
      </c>
      <c r="C19" s="12" t="n">
        <v>0.18</v>
      </c>
      <c r="D19" s="9"/>
    </row>
    <row r="21" customFormat="false" ht="21.75" hidden="false" customHeight="true" outlineLevel="0" collapsed="false">
      <c r="B21" s="4" t="s">
        <v>19</v>
      </c>
      <c r="C21" s="4"/>
      <c r="D21" s="4"/>
    </row>
    <row r="22" customFormat="false" ht="15" hidden="false" customHeight="false" outlineLevel="0" collapsed="false">
      <c r="B22" s="14" t="s">
        <v>20</v>
      </c>
      <c r="C22" s="15" t="str">
        <f aca="false">CHOOSE(MAX(1,MIN(6,$C$15)),"USD","EUR","GBP","AED","SGD","JPY")</f>
        <v>USD</v>
      </c>
      <c r="D22" s="16"/>
    </row>
    <row r="23" customFormat="false" ht="15" hidden="false" customHeight="false" outlineLevel="0" collapsed="false">
      <c r="B23" s="14" t="s">
        <v>21</v>
      </c>
      <c r="C23" s="17" t="n">
        <f aca="false">CHOOSE(MAX(1,MIN(6,$C$15)),$C$7,$C$8,$C$9,$C$10,$C$11,$C$12)</f>
        <v>87.5</v>
      </c>
      <c r="D23" s="16"/>
    </row>
    <row r="24" customFormat="false" ht="15" hidden="false" customHeight="false" outlineLevel="0" collapsed="false">
      <c r="B24" s="14" t="s">
        <v>22</v>
      </c>
      <c r="C24" s="17" t="n">
        <f aca="false">IF($C$16=1,$C$23*(1-$C$17),$C$23*(1+$C$17))</f>
        <v>84.875</v>
      </c>
      <c r="D24" s="16" t="s">
        <v>23</v>
      </c>
    </row>
    <row r="25" customFormat="false" ht="15" hidden="false" customHeight="false" outlineLevel="0" collapsed="false">
      <c r="B25" s="14" t="s">
        <v>24</v>
      </c>
      <c r="C25" s="18" t="n">
        <f aca="false">IF($C$16=1,$C$14*$C$23,IFERROR($C$14/$C$23,0))</f>
        <v>87500</v>
      </c>
      <c r="D25" s="16"/>
    </row>
    <row r="26" customFormat="false" ht="15" hidden="false" customHeight="false" outlineLevel="0" collapsed="false">
      <c r="B26" s="19" t="s">
        <v>25</v>
      </c>
      <c r="C26" s="20" t="n">
        <f aca="false">IF($C$16=1,$C$14*$C$24,IFERROR($C$14/$C$24,0))</f>
        <v>84875</v>
      </c>
      <c r="D26" s="21" t="s">
        <v>26</v>
      </c>
    </row>
    <row r="27" customFormat="false" ht="15" hidden="false" customHeight="false" outlineLevel="0" collapsed="false">
      <c r="B27" s="14" t="s">
        <v>27</v>
      </c>
      <c r="C27" s="18" t="n">
        <f aca="false">ABS($C$25-$C$26)</f>
        <v>2625</v>
      </c>
      <c r="D27" s="16" t="s">
        <v>28</v>
      </c>
    </row>
    <row r="28" customFormat="false" ht="15" hidden="false" customHeight="false" outlineLevel="0" collapsed="false">
      <c r="B28" s="14" t="s">
        <v>29</v>
      </c>
      <c r="C28" s="22" t="n">
        <f aca="false">IF($C$16=1,ABS($C$25-$C$26),ABS($C$25-$C$26)*$C$23)</f>
        <v>2625</v>
      </c>
      <c r="D28" s="16"/>
    </row>
    <row r="29" customFormat="false" ht="15" hidden="false" customHeight="false" outlineLevel="0" collapsed="false">
      <c r="B29" s="14" t="s">
        <v>30</v>
      </c>
      <c r="C29" s="22" t="n">
        <f aca="false">$C$18</f>
        <v>500</v>
      </c>
      <c r="D29" s="16"/>
    </row>
    <row r="30" customFormat="false" ht="15" hidden="false" customHeight="false" outlineLevel="0" collapsed="false">
      <c r="B30" s="14" t="s">
        <v>31</v>
      </c>
      <c r="C30" s="22" t="n">
        <f aca="false">$C$18*$C$19</f>
        <v>90</v>
      </c>
      <c r="D30" s="16"/>
    </row>
    <row r="31" customFormat="false" ht="15" hidden="false" customHeight="false" outlineLevel="0" collapsed="false">
      <c r="B31" s="14" t="s">
        <v>32</v>
      </c>
      <c r="C31" s="22" t="n">
        <f aca="false">$C$28+$C$29+$C$30</f>
        <v>3215</v>
      </c>
      <c r="D31" s="16"/>
    </row>
    <row r="32" customFormat="false" ht="15" hidden="false" customHeight="false" outlineLevel="0" collapsed="false">
      <c r="B32" s="14" t="s">
        <v>33</v>
      </c>
      <c r="C32" s="23" t="n">
        <f aca="false">IFERROR($C$31/IF($C$16=1,$C$14*$C$23,$C$14),0)</f>
        <v>0.0367428571428571</v>
      </c>
      <c r="D32" s="16"/>
    </row>
    <row r="33" customFormat="false" ht="15" hidden="false" customHeight="false" outlineLevel="0" collapsed="false">
      <c r="B33" s="14" t="s">
        <v>34</v>
      </c>
      <c r="C33" s="18" t="n">
        <f aca="false">$C$25</f>
        <v>87500</v>
      </c>
      <c r="D33" s="16"/>
    </row>
    <row r="35" customFormat="false" ht="21.75" hidden="false" customHeight="true" outlineLevel="0" collapsed="false">
      <c r="B35" s="4" t="s">
        <v>35</v>
      </c>
      <c r="C35" s="4"/>
      <c r="D35" s="4"/>
    </row>
    <row r="36" customFormat="false" ht="15" hidden="false" customHeight="true" outlineLevel="0" collapsed="false">
      <c r="B36" s="24" t="s">
        <v>36</v>
      </c>
      <c r="C36" s="24"/>
      <c r="D36" s="24"/>
    </row>
    <row r="37" customFormat="false" ht="15" hidden="false" customHeight="true" outlineLevel="0" collapsed="false">
      <c r="B37" s="24" t="s">
        <v>37</v>
      </c>
      <c r="C37" s="24"/>
      <c r="D37" s="24"/>
    </row>
    <row r="38" customFormat="false" ht="15" hidden="false" customHeight="true" outlineLevel="0" collapsed="false">
      <c r="B38" s="24" t="s">
        <v>38</v>
      </c>
      <c r="C38" s="24"/>
      <c r="D38" s="24"/>
    </row>
    <row r="39" customFormat="false" ht="15" hidden="false" customHeight="true" outlineLevel="0" collapsed="false">
      <c r="B39" s="24" t="s">
        <v>39</v>
      </c>
      <c r="C39" s="24"/>
      <c r="D39" s="24"/>
    </row>
    <row r="40" customFormat="false" ht="27.75" hidden="false" customHeight="true" outlineLevel="0" collapsed="false">
      <c r="B40" s="24" t="s">
        <v>40</v>
      </c>
      <c r="C40" s="24"/>
      <c r="D40" s="24"/>
    </row>
    <row r="41" customFormat="false" ht="15" hidden="false" customHeight="true" outlineLevel="0" collapsed="false">
      <c r="B41" s="24" t="s">
        <v>41</v>
      </c>
      <c r="C41" s="24"/>
      <c r="D41" s="24"/>
    </row>
    <row r="43" customFormat="false" ht="19.5" hidden="false" customHeight="true" outlineLevel="0" collapsed="false">
      <c r="B43" s="25" t="s">
        <v>42</v>
      </c>
      <c r="C43" s="25"/>
      <c r="D43" s="25"/>
    </row>
  </sheetData>
  <mergeCells count="13">
    <mergeCell ref="B1:D1"/>
    <mergeCell ref="B2:D2"/>
    <mergeCell ref="B3:D3"/>
    <mergeCell ref="B5:D5"/>
    <mergeCell ref="B21:D21"/>
    <mergeCell ref="B35:D35"/>
    <mergeCell ref="B36:D36"/>
    <mergeCell ref="B37:D37"/>
    <mergeCell ref="B38:D38"/>
    <mergeCell ref="B39:D39"/>
    <mergeCell ref="B40:D40"/>
    <mergeCell ref="B41:D41"/>
    <mergeCell ref="B43:D43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