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urchasing Powe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<sst xmlns="http://schemas.openxmlformats.org/spreadsheetml/2006/main" count="36" uniqueCount="36">
  <si>
    <t xml:space="preserve">Purchasing Power Calculator</t>
  </si>
  <si>
    <t xml:space="preserve">CURRENCY &amp; INFLATION   •   THE 21 CODES OF WEALTH   •   PRATYUSH GOEL</t>
  </si>
  <si>
    <t xml:space="preserve">What your money will actually buy in the future — in cups of tea, litres of petrol and school fees.</t>
  </si>
  <si>
    <t xml:space="preserve">STEP 1  —  ENTER YOUR NUMBERS  (edit the shaded cells only)</t>
  </si>
  <si>
    <t xml:space="preserve">Amount today</t>
  </si>
  <si>
    <t xml:space="preserve">Inflation rate</t>
  </si>
  <si>
    <t xml:space="preserve">Number of years</t>
  </si>
  <si>
    <t xml:space="preserve">Return if the money is invested</t>
  </si>
  <si>
    <t xml:space="preserve">Price of an everyday item today</t>
  </si>
  <si>
    <t xml:space="preserve">A cup of tea, a litre of milk</t>
  </si>
  <si>
    <t xml:space="preserve">Monthly expenses today</t>
  </si>
  <si>
    <t xml:space="preserve">Annual school fee today</t>
  </si>
  <si>
    <t xml:space="preserve">Education inflation</t>
  </si>
  <si>
    <t xml:space="preserve">STEP 2  —  YOUR RESULTS  (calculated automatically)</t>
  </si>
  <si>
    <t xml:space="preserve">PURCHASING POWER OF THAT MONEY LATER</t>
  </si>
  <si>
    <t xml:space="preserve">In today's rupees</t>
  </si>
  <si>
    <t xml:space="preserve">Purchasing power lost</t>
  </si>
  <si>
    <t xml:space="preserve">Share of value destroyed</t>
  </si>
  <si>
    <t xml:space="preserve">Amount needed then to match today</t>
  </si>
  <si>
    <t xml:space="preserve">If invested, future value</t>
  </si>
  <si>
    <t xml:space="preserve">That value in today's purchasing power</t>
  </si>
  <si>
    <t xml:space="preserve">Real gain from investing</t>
  </si>
  <si>
    <t xml:space="preserve">Units of the everyday item you can buy today</t>
  </si>
  <si>
    <t xml:space="preserve">Price of that item in the future</t>
  </si>
  <si>
    <t xml:space="preserve">Units the same money buys then</t>
  </si>
  <si>
    <t xml:space="preserve">Monthly expenses in the future</t>
  </si>
  <si>
    <t xml:space="preserve">Annual school fee in the future</t>
  </si>
  <si>
    <t xml:space="preserve">Education inflation runs higher</t>
  </si>
  <si>
    <t xml:space="preserve">Return needed just to stand still</t>
  </si>
  <si>
    <t xml:space="preserve">Anything below this is a real loss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</si>
  <si>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</si>
  <si>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</si>
  <si>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</si>
  <si>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</si>
  <si>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Money kept in a savings account at 3% while inflation runs at 6% halves in real value in about 23 years.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</si>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</sst>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\₹#,##0.00;&quot;(₹&quot;#,##0.00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1000000</v>
      </c>
      <c r="D6" s="7"/>
    </row>
    <row r="7" customFormat="false" ht="15" hidden="false" customHeight="false" outlineLevel="0" collapsed="false">
      <c r="B7" s="5" t="s">
        <v>5</v>
      </c>
      <c r="C7" s="8" t="n">
        <v>0.06</v>
      </c>
      <c r="D7" s="7"/>
    </row>
    <row r="8" customFormat="false" ht="15" hidden="false" customHeight="false" outlineLevel="0" collapsed="false">
      <c r="B8" s="5" t="s">
        <v>6</v>
      </c>
      <c r="C8" s="9" t="n">
        <v>25</v>
      </c>
      <c r="D8" s="7"/>
    </row>
    <row r="9" customFormat="false" ht="15" hidden="false" customHeight="false" outlineLevel="0" collapsed="false">
      <c r="B9" s="5" t="s">
        <v>7</v>
      </c>
      <c r="C9" s="8" t="n">
        <v>0.1</v>
      </c>
      <c r="D9" s="7"/>
    </row>
    <row r="10" customFormat="false" ht="15" hidden="false" customHeight="false" outlineLevel="0" collapsed="false">
      <c r="B10" s="5" t="s">
        <v>8</v>
      </c>
      <c r="C10" s="10" t="n">
        <v>20</v>
      </c>
      <c r="D10" s="7" t="s">
        <v>9</v>
      </c>
    </row>
    <row r="11" customFormat="false" ht="15" hidden="false" customHeight="false" outlineLevel="0" collapsed="false">
      <c r="B11" s="5" t="s">
        <v>10</v>
      </c>
      <c r="C11" s="6" t="n">
        <v>60000</v>
      </c>
      <c r="D11" s="7"/>
    </row>
    <row r="12" customFormat="false" ht="15" hidden="false" customHeight="false" outlineLevel="0" collapsed="false">
      <c r="B12" s="5" t="s">
        <v>11</v>
      </c>
      <c r="C12" s="6" t="n">
        <v>150000</v>
      </c>
      <c r="D12" s="7"/>
    </row>
    <row r="13" customFormat="false" ht="15" hidden="false" customHeight="false" outlineLevel="0" collapsed="false">
      <c r="B13" s="5" t="s">
        <v>12</v>
      </c>
      <c r="C13" s="8" t="n">
        <v>0.1</v>
      </c>
      <c r="D13" s="7"/>
    </row>
    <row r="15" customFormat="false" ht="21.75" hidden="false" customHeight="true" outlineLevel="0" collapsed="false">
      <c r="B15" s="4" t="s">
        <v>13</v>
      </c>
      <c r="C15" s="4"/>
      <c r="D15" s="4"/>
    </row>
    <row r="16" customFormat="false" ht="15" hidden="false" customHeight="false" outlineLevel="0" collapsed="false">
      <c r="B16" s="11" t="s">
        <v>14</v>
      </c>
      <c r="C16" s="12" t="n">
        <f aca="false">IFERROR($C$6/(1+$C$7)^$C$8,0)</f>
        <v>232998.630503895</v>
      </c>
      <c r="D16" s="13" t="s">
        <v>15</v>
      </c>
    </row>
    <row r="17" customFormat="false" ht="15" hidden="false" customHeight="false" outlineLevel="0" collapsed="false">
      <c r="B17" s="14" t="s">
        <v>16</v>
      </c>
      <c r="C17" s="15" t="n">
        <f aca="false">$C$6-$C$16</f>
        <v>767001.369496105</v>
      </c>
      <c r="D17" s="16"/>
    </row>
    <row r="18" customFormat="false" ht="15" hidden="false" customHeight="false" outlineLevel="0" collapsed="false">
      <c r="B18" s="14" t="s">
        <v>17</v>
      </c>
      <c r="C18" s="17" t="n">
        <f aca="false">IFERROR($C$17/$C$6,0)</f>
        <v>0.767001369496105</v>
      </c>
      <c r="D18" s="16"/>
    </row>
    <row r="19" customFormat="false" ht="15" hidden="false" customHeight="false" outlineLevel="0" collapsed="false">
      <c r="B19" s="14" t="s">
        <v>18</v>
      </c>
      <c r="C19" s="15" t="n">
        <f aca="false">$C$6*(1+$C$7)^$C$8</f>
        <v>4291870.71974349</v>
      </c>
      <c r="D19" s="16"/>
    </row>
    <row r="20" customFormat="false" ht="15" hidden="false" customHeight="false" outlineLevel="0" collapsed="false">
      <c r="B20" s="14" t="s">
        <v>19</v>
      </c>
      <c r="C20" s="15" t="n">
        <f aca="false">$C$6*(1+$C$9)^$C$8</f>
        <v>10834705.9433884</v>
      </c>
      <c r="D20" s="16"/>
    </row>
    <row r="21" customFormat="false" ht="15" hidden="false" customHeight="false" outlineLevel="0" collapsed="false">
      <c r="B21" s="14" t="s">
        <v>20</v>
      </c>
      <c r="C21" s="15" t="n">
        <f aca="false">IFERROR($C$20/(1+$C$7)^$C$8,0)</f>
        <v>2524471.64672191</v>
      </c>
      <c r="D21" s="16"/>
    </row>
    <row r="22" customFormat="false" ht="15" hidden="false" customHeight="false" outlineLevel="0" collapsed="false">
      <c r="B22" s="14" t="s">
        <v>21</v>
      </c>
      <c r="C22" s="15" t="n">
        <f aca="false">$C$21-$C$6</f>
        <v>1524471.64672191</v>
      </c>
      <c r="D22" s="16"/>
    </row>
    <row r="23" customFormat="false" ht="15" hidden="false" customHeight="false" outlineLevel="0" collapsed="false">
      <c r="B23" s="14" t="s">
        <v>22</v>
      </c>
      <c r="C23" s="18" t="n">
        <f aca="false">IFERROR($C$6/$C$10,0)</f>
        <v>50000</v>
      </c>
      <c r="D23" s="16"/>
    </row>
    <row r="24" customFormat="false" ht="15" hidden="false" customHeight="false" outlineLevel="0" collapsed="false">
      <c r="B24" s="14" t="s">
        <v>23</v>
      </c>
      <c r="C24" s="19" t="n">
        <f aca="false">$C$10*(1+$C$7)^$C$8</f>
        <v>85.8374143948698</v>
      </c>
      <c r="D24" s="16"/>
    </row>
    <row r="25" customFormat="false" ht="15" hidden="false" customHeight="false" outlineLevel="0" collapsed="false">
      <c r="B25" s="14" t="s">
        <v>24</v>
      </c>
      <c r="C25" s="18" t="n">
        <f aca="false">IFERROR($C$6/$C$24,0)</f>
        <v>11649.9315251948</v>
      </c>
      <c r="D25" s="16"/>
    </row>
    <row r="26" customFormat="false" ht="15" hidden="false" customHeight="false" outlineLevel="0" collapsed="false">
      <c r="B26" s="14" t="s">
        <v>25</v>
      </c>
      <c r="C26" s="15" t="n">
        <f aca="false">$C$11*(1+$C$7)^$C$8</f>
        <v>257512.243184609</v>
      </c>
      <c r="D26" s="16"/>
    </row>
    <row r="27" customFormat="false" ht="15" hidden="false" customHeight="false" outlineLevel="0" collapsed="false">
      <c r="B27" s="14" t="s">
        <v>26</v>
      </c>
      <c r="C27" s="15" t="n">
        <f aca="false">$C$12*(1+$C$13)^$C$8</f>
        <v>1625205.89150826</v>
      </c>
      <c r="D27" s="16" t="s">
        <v>27</v>
      </c>
    </row>
    <row r="28" customFormat="false" ht="15" hidden="false" customHeight="false" outlineLevel="0" collapsed="false">
      <c r="B28" s="14" t="s">
        <v>28</v>
      </c>
      <c r="C28" s="17" t="n">
        <f aca="false">$C$7</f>
        <v>0.06</v>
      </c>
      <c r="D28" s="16" t="s">
        <v>29</v>
      </c>
    </row>
    <row r="30" customFormat="false" ht="21.75" hidden="false" customHeight="true" outlineLevel="0" collapsed="false">
      <c r="B30" s="4" t="s">
        <v>30</v>
      </c>
      <c r="C30" s="4"/>
      <c r="D30" s="4"/>
    </row>
    <row r="31" customFormat="false" ht="15" hidden="false" customHeight="true" outlineLevel="0" collapsed="false">
      <c r="B31" s="20" t="s">
        <v>31</v>
      </c>
      <c r="C31" s="20"/>
      <c r="D31" s="20"/>
    </row>
    <row r="32" customFormat="false" ht="15" hidden="false" customHeight="true" outlineLevel="0" collapsed="false">
      <c r="B32" s="20" t="s">
        <v>32</v>
      </c>
      <c r="C32" s="20"/>
      <c r="D32" s="20"/>
    </row>
    <row r="33" customFormat="false" ht="15" hidden="false" customHeight="true" outlineLevel="0" collapsed="false">
      <c r="B33" s="20" t="s">
        <v>33</v>
      </c>
      <c r="C33" s="20"/>
      <c r="D33" s="20"/>
    </row>
    <row r="34" customFormat="false" ht="15" hidden="false" customHeight="true" outlineLevel="0" collapsed="false">
      <c r="B34" s="20" t="s">
        <v>34</v>
      </c>
      <c r="C34" s="20"/>
      <c r="D34" s="20"/>
    </row>
    <row r="36" customFormat="false" ht="19.5" hidden="false" customHeight="true" outlineLevel="0" collapsed="false">
      <c r="B36" s="21" t="s">
        <v>35</v>
      </c>
      <c r="C36" s="21"/>
      <c r="D36" s="21"/>
    </row>
  </sheetData>
  <mergeCells count="11">
    <mergeCell ref="B1:D1"/>
    <mergeCell ref="B2:D2"/>
    <mergeCell ref="B3:D3"/>
    <mergeCell ref="B5:D5"/>
    <mergeCell ref="B15:D15"/>
    <mergeCell ref="B30:D30"/>
    <mergeCell ref="B31:D31"/>
    <mergeCell ref="B32:D32"/>
    <mergeCell ref="B33:D33"/>
    <mergeCell ref="B34:D34"/>
    <mergeCell ref="B36:D36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