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l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<sst xmlns="http://schemas.openxmlformats.org/spreadsheetml/2006/main" count="37" uniqueCount="37">
  <si>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Inflation Calculator</t>
  </si>
  <si>
    <t xml:space="preserve">CURRENCY &amp; INFLATION   •   THE 21 CODES OF WEALTH   •   PRATYUSH GOEL</t>
  </si>
  <si>
    <t xml:space="preserve">What today's money will cost tomorrow, and what yesterday's rupee is worth now. The quiet tax on everyone.</t>
  </si>
  <si>
    <t xml:space="preserve">STEP 1  —  ENTER YOUR NUMBERS  (edit the shaded cells only)</t>
  </si>
  <si>
    <t xml:space="preserve">Amount today</t>
  </si>
  <si>
    <t xml:space="preserve">Inflation rate</t>
  </si>
  <si>
    <t xml:space="preserve">India's long-run average is about 6%</t>
  </si>
  <si>
    <t xml:space="preserve">Number of years forward</t>
  </si>
  <si>
    <t xml:space="preserve">Amount in a past year</t>
  </si>
  <si>
    <t xml:space="preserve">Years ago that amount applied</t>
  </si>
  <si>
    <t xml:space="preserve">Historical inflation over that period</t>
  </si>
  <si>
    <t xml:space="preserve">Return on your investments</t>
  </si>
  <si>
    <t xml:space="preserve">STEP 2  —  YOUR RESULTS  (calculated automatically)</t>
  </si>
  <si>
    <t xml:space="preserve">COST OF THE SAME BASKET IN FUTURE</t>
  </si>
  <si>
    <t xml:space="preserve">What ₹ today's amount will cost then</t>
  </si>
  <si>
    <t xml:space="preserve">Increase in cost</t>
  </si>
  <si>
    <t xml:space="preserve">Value of today's money in the future</t>
  </si>
  <si>
    <t xml:space="preserve">What it will buy then</t>
  </si>
  <si>
    <t xml:space="preserve">Purchasing power lost</t>
  </si>
  <si>
    <t xml:space="preserve">Purchasing power retained</t>
  </si>
  <si>
    <t xml:space="preserve">Years for prices to double</t>
  </si>
  <si>
    <t xml:space="preserve">Past amount in today's money</t>
  </si>
  <si>
    <t xml:space="preserve">What it would cost now</t>
  </si>
  <si>
    <t xml:space="preserve">How much prices rose over that period</t>
  </si>
  <si>
    <t xml:space="preserve">Investment value after the period</t>
  </si>
  <si>
    <t xml:space="preserve">That value in today's purchasing power</t>
  </si>
  <si>
    <t xml:space="preserve">Real wealth actually created</t>
  </si>
  <si>
    <t xml:space="preserve">Real annual return</t>
  </si>
  <si>
    <t xml:space="preserve">Monthly expense of ₹50,000 after the period</t>
  </si>
  <si>
    <t xml:space="preserve">Plan your retirement on this number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</si>
  <si>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</si>
  <si>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</si>
  <si>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</si>
  <si>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</si>
  <si>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At 6% inflation, prices double roughly every 12 years. Your retirement corpus must be built on future prices, not today's.</t>
  </si>
  <si>
    <t xml:space="preserve">•  Any investment returning less than inflation is losing you money, however safe it feels.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</si>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</sst>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8" t="n">
        <v>0.06</v>
      </c>
      <c r="D7" s="7" t="s">
        <v>6</v>
      </c>
    </row>
    <row r="8" customFormat="false" ht="15" hidden="false" customHeight="false" outlineLevel="0" collapsed="false">
      <c r="B8" s="5" t="s">
        <v>7</v>
      </c>
      <c r="C8" s="9" t="n">
        <v>20</v>
      </c>
      <c r="D8" s="7"/>
    </row>
    <row r="9" customFormat="false" ht="15" hidden="false" customHeight="false" outlineLevel="0" collapsed="false">
      <c r="B9" s="5" t="s">
        <v>8</v>
      </c>
      <c r="C9" s="6" t="n">
        <v>10000</v>
      </c>
      <c r="D9" s="7"/>
    </row>
    <row r="10" customFormat="false" ht="15" hidden="false" customHeight="false" outlineLevel="0" collapsed="false">
      <c r="B10" s="5" t="s">
        <v>9</v>
      </c>
      <c r="C10" s="9" t="n">
        <v>20</v>
      </c>
      <c r="D10" s="7"/>
    </row>
    <row r="11" customFormat="false" ht="15" hidden="false" customHeight="false" outlineLevel="0" collapsed="false">
      <c r="B11" s="5" t="s">
        <v>10</v>
      </c>
      <c r="C11" s="8" t="n">
        <v>0.07</v>
      </c>
      <c r="D11" s="7"/>
    </row>
    <row r="12" customFormat="false" ht="15" hidden="false" customHeight="false" outlineLevel="0" collapsed="false">
      <c r="B12" s="5" t="s">
        <v>11</v>
      </c>
      <c r="C12" s="8" t="n">
        <v>0.12</v>
      </c>
      <c r="D12" s="7"/>
    </row>
    <row r="14" customFormat="false" ht="21.75" hidden="false" customHeight="true" outlineLevel="0" collapsed="false">
      <c r="B14" s="4" t="s">
        <v>12</v>
      </c>
      <c r="C14" s="4"/>
      <c r="D14" s="4"/>
    </row>
    <row r="15" customFormat="false" ht="15" hidden="false" customHeight="false" outlineLevel="0" collapsed="false">
      <c r="B15" s="10" t="s">
        <v>13</v>
      </c>
      <c r="C15" s="11" t="n">
        <f aca="false">$C$6*(1+$C$7)^$C$8</f>
        <v>320713.547221285</v>
      </c>
      <c r="D15" s="12" t="s">
        <v>14</v>
      </c>
    </row>
    <row r="16" customFormat="false" ht="15" hidden="false" customHeight="false" outlineLevel="0" collapsed="false">
      <c r="B16" s="13" t="s">
        <v>15</v>
      </c>
      <c r="C16" s="14" t="n">
        <f aca="false">$C$15-$C$6</f>
        <v>220713.547221285</v>
      </c>
      <c r="D16" s="15"/>
    </row>
    <row r="17" customFormat="false" ht="15" hidden="false" customHeight="false" outlineLevel="0" collapsed="false">
      <c r="B17" s="13" t="s">
        <v>16</v>
      </c>
      <c r="C17" s="14" t="n">
        <f aca="false">IFERROR($C$6/(1+$C$7)^$C$8,0)</f>
        <v>31180.4726886084</v>
      </c>
      <c r="D17" s="15" t="s">
        <v>17</v>
      </c>
    </row>
    <row r="18" customFormat="false" ht="15" hidden="false" customHeight="false" outlineLevel="0" collapsed="false">
      <c r="B18" s="13" t="s">
        <v>18</v>
      </c>
      <c r="C18" s="14" t="n">
        <f aca="false">$C$6-$C$17</f>
        <v>68819.5273113916</v>
      </c>
      <c r="D18" s="15"/>
    </row>
    <row r="19" customFormat="false" ht="15" hidden="false" customHeight="false" outlineLevel="0" collapsed="false">
      <c r="B19" s="13" t="s">
        <v>19</v>
      </c>
      <c r="C19" s="16" t="n">
        <f aca="false">IFERROR($C$17/$C$6,0)</f>
        <v>0.311804726886084</v>
      </c>
      <c r="D19" s="15"/>
    </row>
    <row r="20" customFormat="false" ht="15" hidden="false" customHeight="false" outlineLevel="0" collapsed="false">
      <c r="B20" s="13" t="s">
        <v>20</v>
      </c>
      <c r="C20" s="17" t="n">
        <f aca="false">IFERROR(LN(2)/LN(1+$C$7),0)</f>
        <v>11.8956610459419</v>
      </c>
      <c r="D20" s="15"/>
    </row>
    <row r="21" customFormat="false" ht="15" hidden="false" customHeight="false" outlineLevel="0" collapsed="false">
      <c r="B21" s="13" t="s">
        <v>21</v>
      </c>
      <c r="C21" s="14" t="n">
        <f aca="false">$C$9*(1+$C$11)^$C$10</f>
        <v>38696.8446248618</v>
      </c>
      <c r="D21" s="15" t="s">
        <v>22</v>
      </c>
    </row>
    <row r="22" customFormat="false" ht="15" hidden="false" customHeight="false" outlineLevel="0" collapsed="false">
      <c r="B22" s="13" t="s">
        <v>23</v>
      </c>
      <c r="C22" s="16" t="n">
        <f aca="false">IFERROR((1+$C$11)^$C$10-1,0)</f>
        <v>2.86968446248618</v>
      </c>
      <c r="D22" s="15"/>
    </row>
    <row r="23" customFormat="false" ht="15" hidden="false" customHeight="false" outlineLevel="0" collapsed="false">
      <c r="B23" s="13" t="s">
        <v>24</v>
      </c>
      <c r="C23" s="14" t="n">
        <f aca="false">$C$6*(1+$C$12)^$C$8</f>
        <v>964629.309327495</v>
      </c>
      <c r="D23" s="15"/>
    </row>
    <row r="24" customFormat="false" ht="15" hidden="false" customHeight="false" outlineLevel="0" collapsed="false">
      <c r="B24" s="13" t="s">
        <v>25</v>
      </c>
      <c r="C24" s="14" t="n">
        <f aca="false">IFERROR($C$23/(1+$C$7)^$C$8,0)</f>
        <v>300775.978341172</v>
      </c>
      <c r="D24" s="15"/>
    </row>
    <row r="25" customFormat="false" ht="15" hidden="false" customHeight="false" outlineLevel="0" collapsed="false">
      <c r="B25" s="13" t="s">
        <v>26</v>
      </c>
      <c r="C25" s="14" t="n">
        <f aca="false">$C$24-$C$6</f>
        <v>200775.978341172</v>
      </c>
      <c r="D25" s="15"/>
    </row>
    <row r="26" customFormat="false" ht="15" hidden="false" customHeight="false" outlineLevel="0" collapsed="false">
      <c r="B26" s="13" t="s">
        <v>27</v>
      </c>
      <c r="C26" s="16" t="n">
        <f aca="false">IFERROR((1+$C$12)/(1+$C$7)-1,0)</f>
        <v>0.0566037735849057</v>
      </c>
      <c r="D26" s="15"/>
    </row>
    <row r="27" customFormat="false" ht="15" hidden="false" customHeight="false" outlineLevel="0" collapsed="false">
      <c r="B27" s="13" t="s">
        <v>28</v>
      </c>
      <c r="C27" s="14" t="n">
        <f aca="false">50000*(1+$C$7)^$C$8</f>
        <v>160356.773610642</v>
      </c>
      <c r="D27" s="15" t="s">
        <v>29</v>
      </c>
    </row>
    <row r="29" customFormat="false" ht="21.75" hidden="false" customHeight="true" outlineLevel="0" collapsed="false">
      <c r="B29" s="4" t="s">
        <v>30</v>
      </c>
      <c r="C29" s="4"/>
      <c r="D29" s="4"/>
    </row>
    <row r="30" customFormat="false" ht="15" hidden="false" customHeight="true" outlineLevel="0" collapsed="false">
      <c r="B30" s="18" t="s">
        <v>31</v>
      </c>
      <c r="C30" s="18"/>
      <c r="D30" s="18"/>
    </row>
    <row r="31" customFormat="false" ht="15" hidden="false" customHeight="true" outlineLevel="0" collapsed="false">
      <c r="B31" s="18" t="s">
        <v>32</v>
      </c>
      <c r="C31" s="18"/>
      <c r="D31" s="18"/>
    </row>
    <row r="32" customFormat="false" ht="15" hidden="false" customHeight="true" outlineLevel="0" collapsed="false">
      <c r="B32" s="18" t="s">
        <v>33</v>
      </c>
      <c r="C32" s="18"/>
      <c r="D32" s="18"/>
    </row>
    <row r="33" customFormat="false" ht="27.75" hidden="false" customHeight="true" outlineLevel="0" collapsed="false">
      <c r="B33" s="18" t="s">
        <v>34</v>
      </c>
      <c r="C33" s="18"/>
      <c r="D33" s="18"/>
    </row>
    <row r="34" customFormat="false" ht="15" hidden="false" customHeight="true" outlineLevel="0" collapsed="false">
      <c r="B34" s="18" t="s">
        <v>35</v>
      </c>
      <c r="C34" s="18"/>
      <c r="D34" s="18"/>
    </row>
    <row r="36" customFormat="false" ht="19.5" hidden="false" customHeight="true" outlineLevel="0" collapsed="false">
      <c r="B36" s="19" t="s">
        <v>36</v>
      </c>
      <c r="C36" s="19"/>
      <c r="D36" s="19"/>
    </row>
  </sheetData>
  <mergeCells count="12">
    <mergeCell ref="B1:D1"/>
    <mergeCell ref="B2:D2"/>
    <mergeCell ref="B3:D3"/>
    <mergeCell ref="B5:D5"/>
    <mergeCell ref="B14:D14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