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O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<sst xmlns="http://schemas.openxmlformats.org/spreadsheetml/2006/main" count="39" uniqueCount="39">
  <si>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Return on Investment (ROI) Calculator</t>
  </si>
  <si>
    <t xml:space="preserve">BUSINESS   •   THE 21 CODES OF WEALTH   •   PRATYUSH GOEL</t>
  </si>
  <si>
    <t xml:space="preserve">Simple ROI, annualised ROI and payback period for any investment — a machine, a campaign or a whole project.</t>
  </si>
  <si>
    <t xml:space="preserve">STEP 1  —  ENTER YOUR NUMBERS  (edit the shaded cells only)</t>
  </si>
  <si>
    <t xml:space="preserve">Initial investment</t>
  </si>
  <si>
    <t xml:space="preserve">Additional ongoing costs (total)</t>
  </si>
  <si>
    <t xml:space="preserve">Total returns / revenue generated</t>
  </si>
  <si>
    <t xml:space="preserve">Investment period (years)</t>
  </si>
  <si>
    <t xml:space="preserve">Annual cash inflow generated</t>
  </si>
  <si>
    <t xml:space="preserve">For the payback calculation</t>
  </si>
  <si>
    <t xml:space="preserve">Your required rate of return</t>
  </si>
  <si>
    <t xml:space="preserve">The hurdle it must beat</t>
  </si>
  <si>
    <t xml:space="preserve">Inflation</t>
  </si>
  <si>
    <t xml:space="preserve">Tax rate on gains</t>
  </si>
  <si>
    <t xml:space="preserve">STEP 2  —  YOUR RESULTS  (calculated automatically)</t>
  </si>
  <si>
    <t xml:space="preserve">Total cost of the investment</t>
  </si>
  <si>
    <t xml:space="preserve">Net profit</t>
  </si>
  <si>
    <t xml:space="preserve">RETURN ON INVESTMENT</t>
  </si>
  <si>
    <t xml:space="preserve">Total return over the whole period</t>
  </si>
  <si>
    <t xml:space="preserve">Annualised ROI (CAGR)</t>
  </si>
  <si>
    <t xml:space="preserve">The comparable number</t>
  </si>
  <si>
    <t xml:space="preserve">Simple annual return</t>
  </si>
  <si>
    <t xml:space="preserve">Overstates the truth</t>
  </si>
  <si>
    <t xml:space="preserve">Payback period</t>
  </si>
  <si>
    <t xml:space="preserve">How long to get your money back</t>
  </si>
  <si>
    <t xml:space="preserve">Beats your hurdle rate?</t>
  </si>
  <si>
    <t xml:space="preserve">Real ROI after inflation</t>
  </si>
  <si>
    <t xml:space="preserve">Post-tax profit</t>
  </si>
  <si>
    <t xml:space="preserve">Post-tax annualised return</t>
  </si>
  <si>
    <t xml:space="preserve">Value if invested at the hurdle rate instead</t>
  </si>
  <si>
    <t xml:space="preserve">Value created above the alternative</t>
  </si>
  <si>
    <t xml:space="preserve">Return per rupee invested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</si>
  <si>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</si>
  <si>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</si>
  <si>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</si>
  <si>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</si>
  <si>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Always annualise. A 60% return sounds excellent until you learn it took five years, which is under 10% a year.</t>
  </si>
  <si>
    <t xml:space="preserve">•  Compare every business investment against the return you could get by simply investing the money elsewhere.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</si>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</sst>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#,##0.00;\(#,##0.00\);\-"/>
    <numFmt numFmtId="167" formatCode="0.00%;\(0.00%\);\-"/>
    <numFmt numFmtId="168" formatCode="#,##0.0&quot; years&quot;"/>
    <numFmt numFmtId="169" formatCode="@"/>
    <numFmt numFmtId="170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6" t="n">
        <v>200000</v>
      </c>
      <c r="D7" s="7"/>
    </row>
    <row r="8" customFormat="false" ht="15" hidden="false" customHeight="false" outlineLevel="0" collapsed="false">
      <c r="B8" s="5" t="s">
        <v>6</v>
      </c>
      <c r="C8" s="6" t="n">
        <v>1800000</v>
      </c>
      <c r="D8" s="7"/>
    </row>
    <row r="9" customFormat="false" ht="15" hidden="false" customHeight="false" outlineLevel="0" collapsed="false">
      <c r="B9" s="5" t="s">
        <v>7</v>
      </c>
      <c r="C9" s="8" t="n">
        <v>3</v>
      </c>
      <c r="D9" s="7"/>
    </row>
    <row r="10" customFormat="false" ht="15" hidden="false" customHeight="false" outlineLevel="0" collapsed="false">
      <c r="B10" s="5" t="s">
        <v>8</v>
      </c>
      <c r="C10" s="6" t="n">
        <v>600000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9" t="n">
        <v>0.15</v>
      </c>
      <c r="D11" s="7" t="s">
        <v>11</v>
      </c>
    </row>
    <row r="12" customFormat="false" ht="15" hidden="false" customHeight="false" outlineLevel="0" collapsed="false">
      <c r="B12" s="5" t="s">
        <v>12</v>
      </c>
      <c r="C12" s="9" t="n">
        <v>0.06</v>
      </c>
      <c r="D12" s="7"/>
    </row>
    <row r="13" customFormat="false" ht="15" hidden="false" customHeight="false" outlineLevel="0" collapsed="false">
      <c r="B13" s="5" t="s">
        <v>13</v>
      </c>
      <c r="C13" s="9" t="n">
        <v>0.25</v>
      </c>
      <c r="D13" s="7"/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$C$6+$C$7</f>
        <v>1200000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$C$8-$C$16</f>
        <v>600000</v>
      </c>
      <c r="D17" s="12"/>
    </row>
    <row r="18" customFormat="false" ht="15" hidden="false" customHeight="false" outlineLevel="0" collapsed="false">
      <c r="B18" s="13" t="s">
        <v>17</v>
      </c>
      <c r="C18" s="14" t="n">
        <f aca="false">IFERROR($C$17/$C$16,0)</f>
        <v>0.5</v>
      </c>
      <c r="D18" s="15" t="s">
        <v>18</v>
      </c>
    </row>
    <row r="19" customFormat="false" ht="15" hidden="false" customHeight="false" outlineLevel="0" collapsed="false">
      <c r="B19" s="13" t="s">
        <v>19</v>
      </c>
      <c r="C19" s="14" t="n">
        <f aca="false">IFERROR(($C$8/$C$16)^(1/$C$9)-1,0)</f>
        <v>0.144714242553332</v>
      </c>
      <c r="D19" s="15" t="s">
        <v>20</v>
      </c>
    </row>
    <row r="20" customFormat="false" ht="15" hidden="false" customHeight="false" outlineLevel="0" collapsed="false">
      <c r="B20" s="10" t="s">
        <v>21</v>
      </c>
      <c r="C20" s="16" t="n">
        <f aca="false">IFERROR($C$18/$C$9,0)</f>
        <v>0.166666666666667</v>
      </c>
      <c r="D20" s="12" t="s">
        <v>22</v>
      </c>
    </row>
    <row r="21" customFormat="false" ht="15" hidden="false" customHeight="false" outlineLevel="0" collapsed="false">
      <c r="B21" s="10" t="s">
        <v>23</v>
      </c>
      <c r="C21" s="17" t="n">
        <f aca="false">IFERROR($C$16/$C$10,0)</f>
        <v>2</v>
      </c>
      <c r="D21" s="12" t="s">
        <v>24</v>
      </c>
    </row>
    <row r="22" customFormat="false" ht="15" hidden="false" customHeight="false" outlineLevel="0" collapsed="false">
      <c r="B22" s="10" t="s">
        <v>25</v>
      </c>
      <c r="C22" s="18" t="str">
        <f aca="false">IF($C$19&gt;=$C$11,"Yes — worth doing","No — the capital is better used elsewhere")</f>
        <v>No — the capital is better used elsewhere</v>
      </c>
      <c r="D22" s="12"/>
    </row>
    <row r="23" customFormat="false" ht="15" hidden="false" customHeight="false" outlineLevel="0" collapsed="false">
      <c r="B23" s="10" t="s">
        <v>26</v>
      </c>
      <c r="C23" s="16" t="n">
        <f aca="false">IFERROR((1+$C$19)/(1+$C$12)-1,0)</f>
        <v>0.0799190967484262</v>
      </c>
      <c r="D23" s="12"/>
    </row>
    <row r="24" customFormat="false" ht="15" hidden="false" customHeight="false" outlineLevel="0" collapsed="false">
      <c r="B24" s="10" t="s">
        <v>27</v>
      </c>
      <c r="C24" s="11" t="n">
        <f aca="false">$C$17*(1-$C$13)</f>
        <v>450000</v>
      </c>
      <c r="D24" s="12"/>
    </row>
    <row r="25" customFormat="false" ht="15" hidden="false" customHeight="false" outlineLevel="0" collapsed="false">
      <c r="B25" s="10" t="s">
        <v>28</v>
      </c>
      <c r="C25" s="16" t="n">
        <f aca="false">IFERROR((($C$16+$C$24)/$C$16)^(1/$C$9)-1,0)</f>
        <v>0.111990045284658</v>
      </c>
      <c r="D25" s="12"/>
    </row>
    <row r="26" customFormat="false" ht="15" hidden="false" customHeight="false" outlineLevel="0" collapsed="false">
      <c r="B26" s="10" t="s">
        <v>29</v>
      </c>
      <c r="C26" s="11" t="n">
        <f aca="false">$C$16*(1+$C$11)^$C$9</f>
        <v>1825050</v>
      </c>
      <c r="D26" s="12"/>
    </row>
    <row r="27" customFormat="false" ht="15" hidden="false" customHeight="false" outlineLevel="0" collapsed="false">
      <c r="B27" s="10" t="s">
        <v>30</v>
      </c>
      <c r="C27" s="11" t="n">
        <f aca="false">$C$8-$C$26</f>
        <v>-25049.9999999998</v>
      </c>
      <c r="D27" s="12"/>
    </row>
    <row r="28" customFormat="false" ht="15" hidden="false" customHeight="false" outlineLevel="0" collapsed="false">
      <c r="B28" s="10" t="s">
        <v>31</v>
      </c>
      <c r="C28" s="19" t="n">
        <f aca="false">IFERROR($C$8/$C$16,0)</f>
        <v>1.5</v>
      </c>
      <c r="D28" s="12"/>
    </row>
    <row r="30" customFormat="false" ht="21.75" hidden="false" customHeight="true" outlineLevel="0" collapsed="false">
      <c r="B30" s="4" t="s">
        <v>32</v>
      </c>
      <c r="C30" s="4"/>
      <c r="D30" s="4"/>
    </row>
    <row r="31" customFormat="false" ht="15" hidden="false" customHeight="true" outlineLevel="0" collapsed="false">
      <c r="B31" s="20" t="s">
        <v>33</v>
      </c>
      <c r="C31" s="20"/>
      <c r="D31" s="20"/>
    </row>
    <row r="32" customFormat="false" ht="15" hidden="false" customHeight="true" outlineLevel="0" collapsed="false">
      <c r="B32" s="20" t="s">
        <v>34</v>
      </c>
      <c r="C32" s="20"/>
      <c r="D32" s="20"/>
    </row>
    <row r="33" customFormat="false" ht="15" hidden="false" customHeight="true" outlineLevel="0" collapsed="false">
      <c r="B33" s="20" t="s">
        <v>35</v>
      </c>
      <c r="C33" s="20"/>
      <c r="D33" s="20"/>
    </row>
    <row r="34" customFormat="false" ht="27.75" hidden="false" customHeight="true" outlineLevel="0" collapsed="false">
      <c r="B34" s="20" t="s">
        <v>36</v>
      </c>
      <c r="C34" s="20"/>
      <c r="D34" s="20"/>
    </row>
    <row r="35" customFormat="false" ht="15" hidden="false" customHeight="true" outlineLevel="0" collapsed="false">
      <c r="B35" s="20" t="s">
        <v>37</v>
      </c>
      <c r="C35" s="20"/>
      <c r="D35" s="20"/>
    </row>
    <row r="37" customFormat="false" ht="19.5" hidden="false" customHeight="true" outlineLevel="0" collapsed="false">
      <c r="B37" s="21" t="s">
        <v>38</v>
      </c>
      <c r="C37" s="21"/>
      <c r="D37" s="21"/>
    </row>
  </sheetData>
  <mergeCells count="12">
    <mergeCell ref="B1:D1"/>
    <mergeCell ref="B2:D2"/>
    <mergeCell ref="B3:D3"/>
    <mergeCell ref="B5:D5"/>
    <mergeCell ref="B15:D15"/>
    <mergeCell ref="B30:D30"/>
    <mergeCell ref="B31:D31"/>
    <mergeCell ref="B32:D32"/>
    <mergeCell ref="B33:D33"/>
    <mergeCell ref="B34:D34"/>
    <mergeCell ref="B35:D35"/>
    <mergeCell ref="B37:D3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