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AC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<sst xmlns="http://schemas.openxmlformats.org/spreadsheetml/2006/main" count="41" uniqueCount="41">
  <si>
    <t xml:space="preserve">Customer Acquisition Cost Calculator</t>
  </si>
  <si>
    <t xml:space="preserve">BUSINESS   •   THE 21 CODES OF WEALTH   •   PRATYUSH GOEL</t>
  </si>
  <si>
    <t xml:space="preserve">What one new customer really costs you across every channel, and whether that spend is earning its return.</t>
  </si>
  <si>
    <t xml:space="preserve">STEP 1  —  ENTER YOUR NUMBERS  (edit the shaded cells only)</t>
  </si>
  <si>
    <t xml:space="preserve">Monthly advertising spend</t>
  </si>
  <si>
    <t xml:space="preserve">Monthly content &amp; creative cost</t>
  </si>
  <si>
    <t xml:space="preserve">Sales team salaries (monthly)</t>
  </si>
  <si>
    <t xml:space="preserve">Marketing tools &amp; software</t>
  </si>
  <si>
    <t xml:space="preserve">Agency &amp; consultant fees</t>
  </si>
  <si>
    <t xml:space="preserve">Leads generated per month</t>
  </si>
  <si>
    <t xml:space="preserve">Lead to customer conversion rate</t>
  </si>
  <si>
    <t xml:space="preserve">Average first purchase value</t>
  </si>
  <si>
    <t xml:space="preserve">Gross margin</t>
  </si>
  <si>
    <t xml:space="preserve">Customer lifetime value</t>
  </si>
  <si>
    <t xml:space="preserve">From the CLV calculator</t>
  </si>
  <si>
    <t xml:space="preserve">STEP 2  —  YOUR RESULTS  (calculated automatically)</t>
  </si>
  <si>
    <t xml:space="preserve">Total monthly acquisition spend</t>
  </si>
  <si>
    <t xml:space="preserve">New customers acquired per month</t>
  </si>
  <si>
    <t xml:space="preserve">CUSTOMER ACQUISITION COST</t>
  </si>
  <si>
    <t xml:space="preserve">Cost per lead</t>
  </si>
  <si>
    <t xml:space="preserve">Paid-media-only CAC</t>
  </si>
  <si>
    <t xml:space="preserve">The number most people quote</t>
  </si>
  <si>
    <t xml:space="preserve">Gross profit on the first purchase</t>
  </si>
  <si>
    <t xml:space="preserve">Payback on the first purchase?</t>
  </si>
  <si>
    <t xml:space="preserve">First-purchase shortfall to recover</t>
  </si>
  <si>
    <t xml:space="preserve">CLV to CAC ratio</t>
  </si>
  <si>
    <t xml:space="preserve">Aim for 3x or better</t>
  </si>
  <si>
    <t xml:space="preserve">Verdict</t>
  </si>
  <si>
    <t xml:space="preserve">Monthly revenue from new customers</t>
  </si>
  <si>
    <t xml:space="preserve">Monthly gross profit from them</t>
  </si>
  <si>
    <t xml:space="preserve">Monthly profit after acquisition spend</t>
  </si>
  <si>
    <t xml:space="preserve">CAC if conversion improves to 12%</t>
  </si>
  <si>
    <t xml:space="preserve">Conversion is cheaper than more traffic</t>
  </si>
  <si>
    <t xml:space="preserve">Saving per customer from that improvement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</si>
  <si>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</si>
  <si>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</si>
  <si>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</si>
  <si>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</si>
  <si>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True CAC includes salaries, tools and agency fees — not just the ad spend. Most founders undercount by half.</t>
  </si>
  <si>
    <t xml:space="preserve">•  Improving conversion by 50% cuts CAC by a third without spending one extra rupee on traffic.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</si>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</sst>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\₹#,##0;&quot;(₹&quot;#,##0\);\-"/>
    <numFmt numFmtId="166" formatCode="#,##0;\(#,##0\);\-"/>
    <numFmt numFmtId="167" formatCode="0.00%;\(0.00%\);\-"/>
    <numFmt numFmtId="168" formatCode="@"/>
    <numFmt numFmtId="169" formatCode="0.00\x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300000</v>
      </c>
      <c r="D6" s="7"/>
    </row>
    <row r="7" customFormat="false" ht="15" hidden="false" customHeight="false" outlineLevel="0" collapsed="false">
      <c r="B7" s="5" t="s">
        <v>5</v>
      </c>
      <c r="C7" s="6" t="n">
        <v>80000</v>
      </c>
      <c r="D7" s="7"/>
    </row>
    <row r="8" customFormat="false" ht="15" hidden="false" customHeight="false" outlineLevel="0" collapsed="false">
      <c r="B8" s="5" t="s">
        <v>6</v>
      </c>
      <c r="C8" s="6" t="n">
        <v>250000</v>
      </c>
      <c r="D8" s="7"/>
    </row>
    <row r="9" customFormat="false" ht="15" hidden="false" customHeight="false" outlineLevel="0" collapsed="false">
      <c r="B9" s="5" t="s">
        <v>7</v>
      </c>
      <c r="C9" s="6" t="n">
        <v>40000</v>
      </c>
      <c r="D9" s="7"/>
    </row>
    <row r="10" customFormat="false" ht="15" hidden="false" customHeight="false" outlineLevel="0" collapsed="false">
      <c r="B10" s="5" t="s">
        <v>8</v>
      </c>
      <c r="C10" s="6" t="n">
        <v>60000</v>
      </c>
      <c r="D10" s="7"/>
    </row>
    <row r="11" customFormat="false" ht="15" hidden="false" customHeight="false" outlineLevel="0" collapsed="false">
      <c r="B11" s="5" t="s">
        <v>9</v>
      </c>
      <c r="C11" s="8" t="n">
        <v>900</v>
      </c>
      <c r="D11" s="7"/>
    </row>
    <row r="12" customFormat="false" ht="15" hidden="false" customHeight="false" outlineLevel="0" collapsed="false">
      <c r="B12" s="5" t="s">
        <v>10</v>
      </c>
      <c r="C12" s="9" t="n">
        <v>0.08</v>
      </c>
      <c r="D12" s="7"/>
    </row>
    <row r="13" customFormat="false" ht="15" hidden="false" customHeight="false" outlineLevel="0" collapsed="false">
      <c r="B13" s="5" t="s">
        <v>11</v>
      </c>
      <c r="C13" s="6" t="n">
        <v>4000</v>
      </c>
      <c r="D13" s="7"/>
    </row>
    <row r="14" customFormat="false" ht="15" hidden="false" customHeight="false" outlineLevel="0" collapsed="false">
      <c r="B14" s="5" t="s">
        <v>12</v>
      </c>
      <c r="C14" s="9" t="n">
        <v>0.55</v>
      </c>
      <c r="D14" s="7"/>
    </row>
    <row r="15" customFormat="false" ht="15" hidden="false" customHeight="false" outlineLevel="0" collapsed="false">
      <c r="B15" s="5" t="s">
        <v>13</v>
      </c>
      <c r="C15" s="6" t="n">
        <v>15000</v>
      </c>
      <c r="D15" s="7" t="s">
        <v>14</v>
      </c>
    </row>
    <row r="17" customFormat="false" ht="21.75" hidden="false" customHeight="true" outlineLevel="0" collapsed="false">
      <c r="B17" s="4" t="s">
        <v>15</v>
      </c>
      <c r="C17" s="4"/>
      <c r="D17" s="4"/>
    </row>
    <row r="18" customFormat="false" ht="15" hidden="false" customHeight="false" outlineLevel="0" collapsed="false">
      <c r="B18" s="10" t="s">
        <v>16</v>
      </c>
      <c r="C18" s="11" t="n">
        <f aca="false">$C$6+$C$7+$C$8+$C$9+$C$10</f>
        <v>730000</v>
      </c>
      <c r="D18" s="12"/>
    </row>
    <row r="19" customFormat="false" ht="15" hidden="false" customHeight="false" outlineLevel="0" collapsed="false">
      <c r="B19" s="10" t="s">
        <v>17</v>
      </c>
      <c r="C19" s="13" t="n">
        <f aca="false">$C$11*$C$12</f>
        <v>72</v>
      </c>
      <c r="D19" s="12"/>
    </row>
    <row r="20" customFormat="false" ht="15" hidden="false" customHeight="false" outlineLevel="0" collapsed="false">
      <c r="B20" s="14" t="s">
        <v>18</v>
      </c>
      <c r="C20" s="15" t="n">
        <f aca="false">IFERROR($C$18/$C$19,0)</f>
        <v>10138.8888888889</v>
      </c>
      <c r="D20" s="16"/>
    </row>
    <row r="21" customFormat="false" ht="15" hidden="false" customHeight="false" outlineLevel="0" collapsed="false">
      <c r="B21" s="10" t="s">
        <v>19</v>
      </c>
      <c r="C21" s="11" t="n">
        <f aca="false">IFERROR($C$18/$C$11,0)</f>
        <v>811.111111111111</v>
      </c>
      <c r="D21" s="12"/>
    </row>
    <row r="22" customFormat="false" ht="15" hidden="false" customHeight="false" outlineLevel="0" collapsed="false">
      <c r="B22" s="10" t="s">
        <v>20</v>
      </c>
      <c r="C22" s="11" t="n">
        <f aca="false">IFERROR($C$6/$C$19,0)</f>
        <v>4166.66666666667</v>
      </c>
      <c r="D22" s="12" t="s">
        <v>21</v>
      </c>
    </row>
    <row r="23" customFormat="false" ht="15" hidden="false" customHeight="false" outlineLevel="0" collapsed="false">
      <c r="B23" s="10" t="s">
        <v>22</v>
      </c>
      <c r="C23" s="11" t="n">
        <f aca="false">$C$13*$C$14</f>
        <v>2200</v>
      </c>
      <c r="D23" s="12"/>
    </row>
    <row r="24" customFormat="false" ht="15" hidden="false" customHeight="false" outlineLevel="0" collapsed="false">
      <c r="B24" s="10" t="s">
        <v>23</v>
      </c>
      <c r="C24" s="17" t="str">
        <f aca="false">IF($C$23&gt;=$C$20,"Yes — profitable from day one","No — you fund the gap until repeat purchases")</f>
        <v>No — you fund the gap until repeat purchases</v>
      </c>
      <c r="D24" s="12"/>
    </row>
    <row r="25" customFormat="false" ht="15" hidden="false" customHeight="false" outlineLevel="0" collapsed="false">
      <c r="B25" s="10" t="s">
        <v>24</v>
      </c>
      <c r="C25" s="11" t="n">
        <f aca="false">MAX(0,$C$20-$C$23)</f>
        <v>7938.88888888889</v>
      </c>
      <c r="D25" s="12"/>
    </row>
    <row r="26" customFormat="false" ht="15" hidden="false" customHeight="false" outlineLevel="0" collapsed="false">
      <c r="B26" s="14" t="s">
        <v>25</v>
      </c>
      <c r="C26" s="18" t="n">
        <f aca="false">IFERROR($C$15/$C$20,0)</f>
        <v>1.47945205479452</v>
      </c>
      <c r="D26" s="16" t="s">
        <v>26</v>
      </c>
    </row>
    <row r="27" customFormat="false" ht="15" hidden="false" customHeight="false" outlineLevel="0" collapsed="false">
      <c r="B27" s="10" t="s">
        <v>27</v>
      </c>
      <c r="C27" s="17" t="str">
        <f aca="false">IF(IFERROR($C$15/$C$20,0)&gt;=3,"Healthy — scale the spend",IF(IFERROR($C$15/$C$20,0)&gt;=1,"Marginal — fix conversion or retention first","Losing money on every customer"))</f>
        <v>Marginal — fix conversion or retention first</v>
      </c>
      <c r="D27" s="12"/>
    </row>
    <row r="28" customFormat="false" ht="15" hidden="false" customHeight="false" outlineLevel="0" collapsed="false">
      <c r="B28" s="10" t="s">
        <v>28</v>
      </c>
      <c r="C28" s="11" t="n">
        <f aca="false">$C$19*$C$13</f>
        <v>288000</v>
      </c>
      <c r="D28" s="12"/>
    </row>
    <row r="29" customFormat="false" ht="15" hidden="false" customHeight="false" outlineLevel="0" collapsed="false">
      <c r="B29" s="10" t="s">
        <v>29</v>
      </c>
      <c r="C29" s="11" t="n">
        <f aca="false">$C$28*$C$14</f>
        <v>158400</v>
      </c>
      <c r="D29" s="12"/>
    </row>
    <row r="30" customFormat="false" ht="15" hidden="false" customHeight="false" outlineLevel="0" collapsed="false">
      <c r="B30" s="10" t="s">
        <v>30</v>
      </c>
      <c r="C30" s="11" t="n">
        <f aca="false">$C$29-$C$18</f>
        <v>-571600</v>
      </c>
      <c r="D30" s="12"/>
    </row>
    <row r="31" customFormat="false" ht="15" hidden="false" customHeight="false" outlineLevel="0" collapsed="false">
      <c r="B31" s="10" t="s">
        <v>31</v>
      </c>
      <c r="C31" s="11" t="n">
        <f aca="false">IFERROR($C$18/($C$11*0.12),0)</f>
        <v>6759.25925925926</v>
      </c>
      <c r="D31" s="12" t="s">
        <v>32</v>
      </c>
    </row>
    <row r="32" customFormat="false" ht="15" hidden="false" customHeight="false" outlineLevel="0" collapsed="false">
      <c r="B32" s="10" t="s">
        <v>33</v>
      </c>
      <c r="C32" s="11" t="n">
        <f aca="false">$C$20-$C$31</f>
        <v>3379.62962962963</v>
      </c>
      <c r="D32" s="12"/>
    </row>
    <row r="34" customFormat="false" ht="21.75" hidden="false" customHeight="true" outlineLevel="0" collapsed="false">
      <c r="B34" s="4" t="s">
        <v>34</v>
      </c>
      <c r="C34" s="4"/>
      <c r="D34" s="4"/>
    </row>
    <row r="35" customFormat="false" ht="15" hidden="false" customHeight="true" outlineLevel="0" collapsed="false">
      <c r="B35" s="19" t="s">
        <v>35</v>
      </c>
      <c r="C35" s="19"/>
      <c r="D35" s="19"/>
    </row>
    <row r="36" customFormat="false" ht="15" hidden="false" customHeight="true" outlineLevel="0" collapsed="false">
      <c r="B36" s="19" t="s">
        <v>36</v>
      </c>
      <c r="C36" s="19"/>
      <c r="D36" s="19"/>
    </row>
    <row r="37" customFormat="false" ht="15" hidden="false" customHeight="true" outlineLevel="0" collapsed="false">
      <c r="B37" s="19" t="s">
        <v>37</v>
      </c>
      <c r="C37" s="19"/>
      <c r="D37" s="19"/>
    </row>
    <row r="38" customFormat="false" ht="15" hidden="false" customHeight="true" outlineLevel="0" collapsed="false">
      <c r="B38" s="19" t="s">
        <v>38</v>
      </c>
      <c r="C38" s="19"/>
      <c r="D38" s="19"/>
    </row>
    <row r="39" customFormat="false" ht="15" hidden="false" customHeight="true" outlineLevel="0" collapsed="false">
      <c r="B39" s="19" t="s">
        <v>39</v>
      </c>
      <c r="C39" s="19"/>
      <c r="D39" s="19"/>
    </row>
    <row r="41" customFormat="false" ht="19.5" hidden="false" customHeight="true" outlineLevel="0" collapsed="false">
      <c r="B41" s="20" t="s">
        <v>40</v>
      </c>
      <c r="C41" s="20"/>
      <c r="D41" s="20"/>
    </row>
  </sheetData>
  <mergeCells count="12">
    <mergeCell ref="B1:D1"/>
    <mergeCell ref="B2:D2"/>
    <mergeCell ref="B3:D3"/>
    <mergeCell ref="B5:D5"/>
    <mergeCell ref="B17:D17"/>
    <mergeCell ref="B34:D34"/>
    <mergeCell ref="B35:D35"/>
    <mergeCell ref="B36:D36"/>
    <mergeCell ref="B37:D37"/>
    <mergeCell ref="B38:D38"/>
    <mergeCell ref="B39:D39"/>
    <mergeCell ref="B41:D41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