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LV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<sst xmlns="http://schemas.openxmlformats.org/spreadsheetml/2006/main" count="41" uniqueCount="41">
  <si>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Customer Lifetime Value Calculator</t>
  </si>
  <si>
    <t xml:space="preserve">BUSINESS   •   THE 21 CODES OF WEALTH   •   PRATYUSH GOEL</t>
  </si>
  <si>
    <t xml:space="preserve">What one customer is worth over the whole relationship — the number that tells you how much you can spend to get one.</t>
  </si>
  <si>
    <t xml:space="preserve">STEP 1  —  ENTER YOUR NUMBERS  (edit the shaded cells only)</t>
  </si>
  <si>
    <t xml:space="preserve">Average purchase value</t>
  </si>
  <si>
    <t xml:space="preserve">Purchases per year per customer</t>
  </si>
  <si>
    <t xml:space="preserve">Gross margin</t>
  </si>
  <si>
    <t xml:space="preserve">Annual customer retention rate</t>
  </si>
  <si>
    <t xml:space="preserve">Discount rate</t>
  </si>
  <si>
    <t xml:space="preserve">For the present-value version</t>
  </si>
  <si>
    <t xml:space="preserve">Customer acquisition cost</t>
  </si>
  <si>
    <t xml:space="preserve">Annual servicing cost per customer</t>
  </si>
  <si>
    <t xml:space="preserve">Referrals generated per customer</t>
  </si>
  <si>
    <t xml:space="preserve">New customers referred, per year</t>
  </si>
  <si>
    <t xml:space="preserve">STEP 2  —  YOUR RESULTS  (calculated automatically)</t>
  </si>
  <si>
    <t xml:space="preserve">Annual revenue per customer</t>
  </si>
  <si>
    <t xml:space="preserve">Annual gross profit per customer</t>
  </si>
  <si>
    <t xml:space="preserve">Annual churn rate</t>
  </si>
  <si>
    <t xml:space="preserve">Average customer lifespan</t>
  </si>
  <si>
    <t xml:space="preserve">SIMPLE CUSTOMER LIFETIME VALUE</t>
  </si>
  <si>
    <t xml:space="preserve">Undiscounted</t>
  </si>
  <si>
    <t xml:space="preserve">DISCOUNTED LIFETIME VALUE</t>
  </si>
  <si>
    <t xml:space="preserve">The number to actually use</t>
  </si>
  <si>
    <t xml:space="preserve">Lifetime value net of acquisition cost</t>
  </si>
  <si>
    <t xml:space="preserve">CLV to CAC ratio</t>
  </si>
  <si>
    <t xml:space="preserve">Below 3x means the model is fragile</t>
  </si>
  <si>
    <t xml:space="preserve">Months to recover acquisition cost</t>
  </si>
  <si>
    <t xml:space="preserve">Under 12 is healthy</t>
  </si>
  <si>
    <t xml:space="preserve">Value including referrals</t>
  </si>
  <si>
    <t xml:space="preserve">Maximum you can afford to spend on acquisition</t>
  </si>
  <si>
    <t xml:space="preserve">Keeping a 3x ratio</t>
  </si>
  <si>
    <t xml:space="preserve">Lifetime value if retention rises 10 points</t>
  </si>
  <si>
    <t xml:space="preserve">Gain from that retention improvement</t>
  </si>
  <si>
    <t xml:space="preserve">Retention beats acquisition, every time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</si>
  <si>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</si>
  <si>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</si>
  <si>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</si>
  <si>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</si>
  <si>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10-point improvement in retention usually raises lifetime value more than a 10% price increase.</t>
  </si>
  <si>
    <t xml:space="preserve">•  If CLV to CAC is below 3x, fix retention or margin before you spend another rupee on advertising.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</si>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</sst>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;&quot;(₹&quot;#,##0\);\-"/>
    <numFmt numFmtId="166" formatCode="#,##0.00;\(#,##0.00\);\-"/>
    <numFmt numFmtId="167" formatCode="0.00%;\(0.00%\);\-"/>
    <numFmt numFmtId="168" formatCode="#,##0.0&quot; years&quot;"/>
    <numFmt numFmtId="169" formatCode="0.00\x"/>
    <numFmt numFmtId="170" formatCode="#,##0.0&quot; month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2500</v>
      </c>
      <c r="D6" s="7"/>
    </row>
    <row r="7" customFormat="false" ht="15" hidden="false" customHeight="false" outlineLevel="0" collapsed="false">
      <c r="B7" s="5" t="s">
        <v>5</v>
      </c>
      <c r="C7" s="8" t="n">
        <v>6</v>
      </c>
      <c r="D7" s="7"/>
    </row>
    <row r="8" customFormat="false" ht="15" hidden="false" customHeight="false" outlineLevel="0" collapsed="false">
      <c r="B8" s="5" t="s">
        <v>6</v>
      </c>
      <c r="C8" s="9" t="n">
        <v>0.55</v>
      </c>
      <c r="D8" s="7"/>
    </row>
    <row r="9" customFormat="false" ht="15" hidden="false" customHeight="false" outlineLevel="0" collapsed="false">
      <c r="B9" s="5" t="s">
        <v>7</v>
      </c>
      <c r="C9" s="9" t="n">
        <v>0.7</v>
      </c>
      <c r="D9" s="7"/>
    </row>
    <row r="10" customFormat="false" ht="15" hidden="false" customHeight="false" outlineLevel="0" collapsed="false">
      <c r="B10" s="5" t="s">
        <v>8</v>
      </c>
      <c r="C10" s="9" t="n">
        <v>0.15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6" t="n">
        <v>3000</v>
      </c>
      <c r="D11" s="7"/>
    </row>
    <row r="12" customFormat="false" ht="15" hidden="false" customHeight="false" outlineLevel="0" collapsed="false">
      <c r="B12" s="5" t="s">
        <v>11</v>
      </c>
      <c r="C12" s="6" t="n">
        <v>500</v>
      </c>
      <c r="D12" s="7"/>
    </row>
    <row r="13" customFormat="false" ht="15" hidden="false" customHeight="false" outlineLevel="0" collapsed="false">
      <c r="B13" s="5" t="s">
        <v>12</v>
      </c>
      <c r="C13" s="8" t="n">
        <v>0.3</v>
      </c>
      <c r="D13" s="7" t="s">
        <v>13</v>
      </c>
    </row>
    <row r="15" customFormat="false" ht="21.75" hidden="false" customHeight="true" outlineLevel="0" collapsed="false">
      <c r="B15" s="4" t="s">
        <v>14</v>
      </c>
      <c r="C15" s="4"/>
      <c r="D15" s="4"/>
    </row>
    <row r="16" customFormat="false" ht="15" hidden="false" customHeight="false" outlineLevel="0" collapsed="false">
      <c r="B16" s="10" t="s">
        <v>15</v>
      </c>
      <c r="C16" s="11" t="n">
        <f aca="false">$C$6*$C$7</f>
        <v>15000</v>
      </c>
      <c r="D16" s="12"/>
    </row>
    <row r="17" customFormat="false" ht="15" hidden="false" customHeight="false" outlineLevel="0" collapsed="false">
      <c r="B17" s="10" t="s">
        <v>16</v>
      </c>
      <c r="C17" s="11" t="n">
        <f aca="false">$C$16*$C$8-$C$12</f>
        <v>7750</v>
      </c>
      <c r="D17" s="12"/>
    </row>
    <row r="18" customFormat="false" ht="15" hidden="false" customHeight="false" outlineLevel="0" collapsed="false">
      <c r="B18" s="10" t="s">
        <v>17</v>
      </c>
      <c r="C18" s="13" t="n">
        <f aca="false">1-$C$9</f>
        <v>0.3</v>
      </c>
      <c r="D18" s="12"/>
    </row>
    <row r="19" customFormat="false" ht="15" hidden="false" customHeight="false" outlineLevel="0" collapsed="false">
      <c r="B19" s="10" t="s">
        <v>18</v>
      </c>
      <c r="C19" s="14" t="n">
        <f aca="false">IFERROR(1/(1-$C$9),0)</f>
        <v>3.33333333333333</v>
      </c>
      <c r="D19" s="12"/>
    </row>
    <row r="20" customFormat="false" ht="15" hidden="false" customHeight="false" outlineLevel="0" collapsed="false">
      <c r="B20" s="10" t="s">
        <v>19</v>
      </c>
      <c r="C20" s="11" t="n">
        <f aca="false">$C$17*$C$19</f>
        <v>25833.3333333333</v>
      </c>
      <c r="D20" s="12" t="s">
        <v>20</v>
      </c>
    </row>
    <row r="21" customFormat="false" ht="15" hidden="false" customHeight="false" outlineLevel="0" collapsed="false">
      <c r="B21" s="15" t="s">
        <v>21</v>
      </c>
      <c r="C21" s="16" t="n">
        <f aca="false">IFERROR($C$17*$C$9/(1+$C$10-$C$9),0)</f>
        <v>12055.5555555556</v>
      </c>
      <c r="D21" s="17" t="s">
        <v>22</v>
      </c>
    </row>
    <row r="22" customFormat="false" ht="15" hidden="false" customHeight="false" outlineLevel="0" collapsed="false">
      <c r="B22" s="10" t="s">
        <v>23</v>
      </c>
      <c r="C22" s="11" t="n">
        <f aca="false">$C$21-$C$11</f>
        <v>9055.55555555556</v>
      </c>
      <c r="D22" s="12"/>
    </row>
    <row r="23" customFormat="false" ht="15" hidden="false" customHeight="false" outlineLevel="0" collapsed="false">
      <c r="B23" s="15" t="s">
        <v>24</v>
      </c>
      <c r="C23" s="18" t="n">
        <f aca="false">IFERROR($C$21/$C$11,0)</f>
        <v>4.01851851851852</v>
      </c>
      <c r="D23" s="17" t="s">
        <v>25</v>
      </c>
    </row>
    <row r="24" customFormat="false" ht="15" hidden="false" customHeight="false" outlineLevel="0" collapsed="false">
      <c r="B24" s="10" t="s">
        <v>26</v>
      </c>
      <c r="C24" s="19" t="n">
        <f aca="false">IFERROR($C$11/($C$17/12),0)</f>
        <v>4.64516129032258</v>
      </c>
      <c r="D24" s="12" t="s">
        <v>27</v>
      </c>
    </row>
    <row r="25" customFormat="false" ht="15" hidden="false" customHeight="false" outlineLevel="0" collapsed="false">
      <c r="B25" s="10" t="s">
        <v>28</v>
      </c>
      <c r="C25" s="11" t="n">
        <f aca="false">$C$21*(1+$C$13*$C$19)</f>
        <v>24111.1111111111</v>
      </c>
      <c r="D25" s="12"/>
    </row>
    <row r="26" customFormat="false" ht="15" hidden="false" customHeight="false" outlineLevel="0" collapsed="false">
      <c r="B26" s="10" t="s">
        <v>29</v>
      </c>
      <c r="C26" s="11" t="n">
        <f aca="false">$C$21/3</f>
        <v>4018.51851851852</v>
      </c>
      <c r="D26" s="12" t="s">
        <v>30</v>
      </c>
    </row>
    <row r="27" customFormat="false" ht="15" hidden="false" customHeight="false" outlineLevel="0" collapsed="false">
      <c r="B27" s="10" t="s">
        <v>31</v>
      </c>
      <c r="C27" s="11" t="n">
        <f aca="false">IFERROR($C$17*($C$9+0.1)/(1+$C$10-($C$9+0.1)),0)</f>
        <v>17714.2857142857</v>
      </c>
      <c r="D27" s="12"/>
    </row>
    <row r="28" customFormat="false" ht="15" hidden="false" customHeight="false" outlineLevel="0" collapsed="false">
      <c r="B28" s="10" t="s">
        <v>32</v>
      </c>
      <c r="C28" s="11" t="n">
        <f aca="false">$C$27-$C$21</f>
        <v>5658.73015873016</v>
      </c>
      <c r="D28" s="12" t="s">
        <v>33</v>
      </c>
    </row>
    <row r="30" customFormat="false" ht="21.75" hidden="false" customHeight="true" outlineLevel="0" collapsed="false">
      <c r="B30" s="4" t="s">
        <v>34</v>
      </c>
      <c r="C30" s="4"/>
      <c r="D30" s="4"/>
    </row>
    <row r="31" customFormat="false" ht="15" hidden="false" customHeight="true" outlineLevel="0" collapsed="false">
      <c r="B31" s="20" t="s">
        <v>35</v>
      </c>
      <c r="C31" s="20"/>
      <c r="D31" s="20"/>
    </row>
    <row r="32" customFormat="false" ht="15" hidden="false" customHeight="true" outlineLevel="0" collapsed="false">
      <c r="B32" s="20" t="s">
        <v>36</v>
      </c>
      <c r="C32" s="20"/>
      <c r="D32" s="20"/>
    </row>
    <row r="33" customFormat="false" ht="15" hidden="false" customHeight="true" outlineLevel="0" collapsed="false">
      <c r="B33" s="20" t="s">
        <v>37</v>
      </c>
      <c r="C33" s="20"/>
      <c r="D33" s="20"/>
    </row>
    <row r="34" customFormat="false" ht="15" hidden="false" customHeight="true" outlineLevel="0" collapsed="false">
      <c r="B34" s="20" t="s">
        <v>38</v>
      </c>
      <c r="C34" s="20"/>
      <c r="D34" s="20"/>
    </row>
    <row r="35" customFormat="false" ht="15" hidden="false" customHeight="true" outlineLevel="0" collapsed="false">
      <c r="B35" s="20" t="s">
        <v>39</v>
      </c>
      <c r="C35" s="20"/>
      <c r="D35" s="20"/>
    </row>
    <row r="37" customFormat="false" ht="19.5" hidden="false" customHeight="true" outlineLevel="0" collapsed="false">
      <c r="B37" s="21" t="s">
        <v>40</v>
      </c>
      <c r="C37" s="21"/>
      <c r="D37" s="21"/>
    </row>
  </sheetData>
  <mergeCells count="12">
    <mergeCell ref="B1:D1"/>
    <mergeCell ref="B2:D2"/>
    <mergeCell ref="B3:D3"/>
    <mergeCell ref="B5:D5"/>
    <mergeCell ref="B15:D15"/>
    <mergeCell ref="B30:D30"/>
    <mergeCell ref="B31:D31"/>
    <mergeCell ref="B32:D32"/>
    <mergeCell ref="B33:D33"/>
    <mergeCell ref="B34:D34"/>
    <mergeCell ref="B35:D35"/>
    <mergeCell ref="B37:D3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