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ventory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<sst xmlns="http://schemas.openxmlformats.org/spreadsheetml/2006/main" count="39" uniqueCount="39">
  <si>
    <t xml:space="preserve">Inventory Turnover Calculator</t>
  </si>
  <si>
    <t xml:space="preserve">BUSINESS   •   THE 21 CODES OF WEALTH   •   PRATYUSH GOEL</t>
  </si>
  <si>
    <t xml:space="preserve">How fast your stock converts to sales, what dead stock is costing you, and the reorder point you should hold.</t>
  </si>
  <si>
    <t xml:space="preserve">STEP 1  —  ENTER YOUR NUMBERS  (edit the shaded cells only)</t>
  </si>
  <si>
    <t xml:space="preserve">Annual cost of goods sold</t>
  </si>
  <si>
    <t xml:space="preserve">Opening inventory</t>
  </si>
  <si>
    <t xml:space="preserve">Closing inventory</t>
  </si>
  <si>
    <t xml:space="preserve">Annual revenue</t>
  </si>
  <si>
    <t xml:space="preserve">Cost of holding inventory</t>
  </si>
  <si>
    <t xml:space="preserve">Storage, insurance, obsolescence, interest</t>
  </si>
  <si>
    <t xml:space="preserve">Dead / slow-moving stock value</t>
  </si>
  <si>
    <t xml:space="preserve">Supplier lead time (days)</t>
  </si>
  <si>
    <t xml:space="preserve">Safety stock (days of cover)</t>
  </si>
  <si>
    <t xml:space="preserve">Industry average turnover ratio</t>
  </si>
  <si>
    <t xml:space="preserve">STEP 2  —  YOUR RESULTS  (calculated automatically)</t>
  </si>
  <si>
    <t xml:space="preserve">Average inventory</t>
  </si>
  <si>
    <t xml:space="preserve">INVENTORY TURNOVER RATIO</t>
  </si>
  <si>
    <t xml:space="preserve">Times your stock sells through in a year</t>
  </si>
  <si>
    <t xml:space="preserve">Days inventory outstanding</t>
  </si>
  <si>
    <t xml:space="preserve">Inventory as a share of revenue</t>
  </si>
  <si>
    <t xml:space="preserve">Gap to the industry benchmark</t>
  </si>
  <si>
    <t xml:space="preserve">Annual carrying cost of inventory</t>
  </si>
  <si>
    <t xml:space="preserve">Cost of carrying the dead stock</t>
  </si>
  <si>
    <t xml:space="preserve">Pure loss every year</t>
  </si>
  <si>
    <t xml:space="preserve">Daily consumption at cost</t>
  </si>
  <si>
    <t xml:space="preserve">Reorder point (value)</t>
  </si>
  <si>
    <t xml:space="preserve">Reorder when stock falls to this</t>
  </si>
  <si>
    <t xml:space="preserve">Reorder point (days of cover)</t>
  </si>
  <si>
    <t xml:space="preserve">Ideal inventory at the benchmark ratio</t>
  </si>
  <si>
    <t xml:space="preserve">Excess inventory you are holding</t>
  </si>
  <si>
    <t xml:space="preserve">Cash released by hitting the benchmark</t>
  </si>
  <si>
    <t xml:space="preserve">Annual saving from that release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</si>
  <si>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</si>
  <si>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</si>
  <si>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</si>
  <si>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</si>
  <si>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Inventory is cash wearing a disguise. Every extra day of stock is a day your money is not working.</t>
  </si>
  <si>
    <t xml:space="preserve">•  Clear dead stock even at a loss. Holding it costs 20% a year and it rarely gets more valuable.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</si>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</sst>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\₹#,##0;&quot;(₹&quot;#,##0\);\-"/>
    <numFmt numFmtId="166" formatCode="0.00%;\(0.00%\);\-"/>
    <numFmt numFmtId="167" formatCode="#,##0;\(#,##0\);\-"/>
    <numFmt numFmtId="168" formatCode="#,##0.00;\(#,##0.00\);\-"/>
    <numFmt numFmtId="169" formatCode="0.00\x"/>
    <numFmt numFmtId="170" formatCode="#,##0&quot; days&quot;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9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70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0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9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30000000</v>
      </c>
      <c r="D6" s="7"/>
    </row>
    <row r="7" customFormat="false" ht="15" hidden="false" customHeight="false" outlineLevel="0" collapsed="false">
      <c r="B7" s="5" t="s">
        <v>5</v>
      </c>
      <c r="C7" s="6" t="n">
        <v>3500000</v>
      </c>
      <c r="D7" s="7"/>
    </row>
    <row r="8" customFormat="false" ht="15" hidden="false" customHeight="false" outlineLevel="0" collapsed="false">
      <c r="B8" s="5" t="s">
        <v>6</v>
      </c>
      <c r="C8" s="6" t="n">
        <v>4500000</v>
      </c>
      <c r="D8" s="7"/>
    </row>
    <row r="9" customFormat="false" ht="15" hidden="false" customHeight="false" outlineLevel="0" collapsed="false">
      <c r="B9" s="5" t="s">
        <v>7</v>
      </c>
      <c r="C9" s="6" t="n">
        <v>50000000</v>
      </c>
      <c r="D9" s="7"/>
    </row>
    <row r="10" customFormat="false" ht="15" hidden="false" customHeight="false" outlineLevel="0" collapsed="false">
      <c r="B10" s="5" t="s">
        <v>8</v>
      </c>
      <c r="C10" s="8" t="n">
        <v>0.2</v>
      </c>
      <c r="D10" s="7" t="s">
        <v>9</v>
      </c>
    </row>
    <row r="11" customFormat="false" ht="15" hidden="false" customHeight="false" outlineLevel="0" collapsed="false">
      <c r="B11" s="5" t="s">
        <v>10</v>
      </c>
      <c r="C11" s="6" t="n">
        <v>600000</v>
      </c>
      <c r="D11" s="7"/>
    </row>
    <row r="12" customFormat="false" ht="15" hidden="false" customHeight="false" outlineLevel="0" collapsed="false">
      <c r="B12" s="5" t="s">
        <v>11</v>
      </c>
      <c r="C12" s="9" t="n">
        <v>21</v>
      </c>
      <c r="D12" s="7"/>
    </row>
    <row r="13" customFormat="false" ht="15" hidden="false" customHeight="false" outlineLevel="0" collapsed="false">
      <c r="B13" s="5" t="s">
        <v>12</v>
      </c>
      <c r="C13" s="9" t="n">
        <v>10</v>
      </c>
      <c r="D13" s="7"/>
    </row>
    <row r="14" customFormat="false" ht="15" hidden="false" customHeight="false" outlineLevel="0" collapsed="false">
      <c r="B14" s="5" t="s">
        <v>13</v>
      </c>
      <c r="C14" s="10" t="n">
        <v>8</v>
      </c>
      <c r="D14" s="7"/>
    </row>
    <row r="16" customFormat="false" ht="21.75" hidden="false" customHeight="true" outlineLevel="0" collapsed="false">
      <c r="B16" s="4" t="s">
        <v>14</v>
      </c>
      <c r="C16" s="4"/>
      <c r="D16" s="4"/>
    </row>
    <row r="17" customFormat="false" ht="15" hidden="false" customHeight="false" outlineLevel="0" collapsed="false">
      <c r="B17" s="11" t="s">
        <v>15</v>
      </c>
      <c r="C17" s="12" t="n">
        <f aca="false">($C$7+$C$8)/2</f>
        <v>4000000</v>
      </c>
      <c r="D17" s="13"/>
    </row>
    <row r="18" customFormat="false" ht="15" hidden="false" customHeight="false" outlineLevel="0" collapsed="false">
      <c r="B18" s="14" t="s">
        <v>16</v>
      </c>
      <c r="C18" s="15" t="n">
        <f aca="false">IFERROR($C$6/$C$17,0)</f>
        <v>7.5</v>
      </c>
      <c r="D18" s="16" t="s">
        <v>17</v>
      </c>
    </row>
    <row r="19" customFormat="false" ht="15" hidden="false" customHeight="false" outlineLevel="0" collapsed="false">
      <c r="B19" s="14" t="s">
        <v>18</v>
      </c>
      <c r="C19" s="17" t="n">
        <f aca="false">IFERROR(365/$C$18,0)</f>
        <v>48.6666666666667</v>
      </c>
      <c r="D19" s="16"/>
    </row>
    <row r="20" customFormat="false" ht="15" hidden="false" customHeight="false" outlineLevel="0" collapsed="false">
      <c r="B20" s="11" t="s">
        <v>19</v>
      </c>
      <c r="C20" s="18" t="n">
        <f aca="false">IFERROR($C$17/$C$9,0)</f>
        <v>0.08</v>
      </c>
      <c r="D20" s="13"/>
    </row>
    <row r="21" customFormat="false" ht="15" hidden="false" customHeight="false" outlineLevel="0" collapsed="false">
      <c r="B21" s="11" t="s">
        <v>20</v>
      </c>
      <c r="C21" s="19" t="n">
        <f aca="false">$C$18-$C$14</f>
        <v>-0.5</v>
      </c>
      <c r="D21" s="13"/>
    </row>
    <row r="22" customFormat="false" ht="15" hidden="false" customHeight="false" outlineLevel="0" collapsed="false">
      <c r="B22" s="11" t="s">
        <v>21</v>
      </c>
      <c r="C22" s="12" t="n">
        <f aca="false">$C$17*$C$10</f>
        <v>800000</v>
      </c>
      <c r="D22" s="13"/>
    </row>
    <row r="23" customFormat="false" ht="15" hidden="false" customHeight="false" outlineLevel="0" collapsed="false">
      <c r="B23" s="11" t="s">
        <v>22</v>
      </c>
      <c r="C23" s="12" t="n">
        <f aca="false">$C$11*$C$10</f>
        <v>120000</v>
      </c>
      <c r="D23" s="13" t="s">
        <v>23</v>
      </c>
    </row>
    <row r="24" customFormat="false" ht="15" hidden="false" customHeight="false" outlineLevel="0" collapsed="false">
      <c r="B24" s="11" t="s">
        <v>24</v>
      </c>
      <c r="C24" s="12" t="n">
        <f aca="false">$C$6/365</f>
        <v>82191.7808219178</v>
      </c>
      <c r="D24" s="13"/>
    </row>
    <row r="25" customFormat="false" ht="15" hidden="false" customHeight="false" outlineLevel="0" collapsed="false">
      <c r="B25" s="11" t="s">
        <v>25</v>
      </c>
      <c r="C25" s="12" t="n">
        <f aca="false">$C$24*($C$12+$C$13)</f>
        <v>2547945.20547945</v>
      </c>
      <c r="D25" s="13" t="s">
        <v>26</v>
      </c>
    </row>
    <row r="26" customFormat="false" ht="15" hidden="false" customHeight="false" outlineLevel="0" collapsed="false">
      <c r="B26" s="11" t="s">
        <v>27</v>
      </c>
      <c r="C26" s="20" t="n">
        <f aca="false">$C$12+$C$13</f>
        <v>31</v>
      </c>
      <c r="D26" s="13"/>
    </row>
    <row r="27" customFormat="false" ht="15" hidden="false" customHeight="false" outlineLevel="0" collapsed="false">
      <c r="B27" s="11" t="s">
        <v>28</v>
      </c>
      <c r="C27" s="12" t="n">
        <f aca="false">IFERROR($C$6/$C$14,0)</f>
        <v>3750000</v>
      </c>
      <c r="D27" s="13"/>
    </row>
    <row r="28" customFormat="false" ht="15" hidden="false" customHeight="false" outlineLevel="0" collapsed="false">
      <c r="B28" s="11" t="s">
        <v>29</v>
      </c>
      <c r="C28" s="12" t="n">
        <f aca="false">MAX(0,$C$17-$C$27)</f>
        <v>250000</v>
      </c>
      <c r="D28" s="13"/>
    </row>
    <row r="29" customFormat="false" ht="15" hidden="false" customHeight="false" outlineLevel="0" collapsed="false">
      <c r="B29" s="11" t="s">
        <v>30</v>
      </c>
      <c r="C29" s="12" t="n">
        <f aca="false">$C$28</f>
        <v>250000</v>
      </c>
      <c r="D29" s="13"/>
    </row>
    <row r="30" customFormat="false" ht="15" hidden="false" customHeight="false" outlineLevel="0" collapsed="false">
      <c r="B30" s="11" t="s">
        <v>31</v>
      </c>
      <c r="C30" s="12" t="n">
        <f aca="false">$C$28*$C$10</f>
        <v>50000</v>
      </c>
      <c r="D30" s="13"/>
    </row>
    <row r="32" customFormat="false" ht="21.75" hidden="false" customHeight="true" outlineLevel="0" collapsed="false">
      <c r="B32" s="4" t="s">
        <v>32</v>
      </c>
      <c r="C32" s="4"/>
      <c r="D32" s="4"/>
    </row>
    <row r="33" customFormat="false" ht="15" hidden="false" customHeight="true" outlineLevel="0" collapsed="false">
      <c r="B33" s="21" t="s">
        <v>33</v>
      </c>
      <c r="C33" s="21"/>
      <c r="D33" s="21"/>
    </row>
    <row r="34" customFormat="false" ht="15" hidden="false" customHeight="true" outlineLevel="0" collapsed="false">
      <c r="B34" s="21" t="s">
        <v>34</v>
      </c>
      <c r="C34" s="21"/>
      <c r="D34" s="21"/>
    </row>
    <row r="35" customFormat="false" ht="15" hidden="false" customHeight="true" outlineLevel="0" collapsed="false">
      <c r="B35" s="21" t="s">
        <v>35</v>
      </c>
      <c r="C35" s="21"/>
      <c r="D35" s="21"/>
    </row>
    <row r="36" customFormat="false" ht="15" hidden="false" customHeight="true" outlineLevel="0" collapsed="false">
      <c r="B36" s="21" t="s">
        <v>36</v>
      </c>
      <c r="C36" s="21"/>
      <c r="D36" s="21"/>
    </row>
    <row r="37" customFormat="false" ht="15" hidden="false" customHeight="true" outlineLevel="0" collapsed="false">
      <c r="B37" s="21" t="s">
        <v>37</v>
      </c>
      <c r="C37" s="21"/>
      <c r="D37" s="21"/>
    </row>
    <row r="39" customFormat="false" ht="19.5" hidden="false" customHeight="true" outlineLevel="0" collapsed="false">
      <c r="B39" s="22" t="s">
        <v>38</v>
      </c>
      <c r="C39" s="22"/>
      <c r="D39" s="22"/>
    </row>
  </sheetData>
  <mergeCells count="12">
    <mergeCell ref="B1:D1"/>
    <mergeCell ref="B2:D2"/>
    <mergeCell ref="B3:D3"/>
    <mergeCell ref="B5:D5"/>
    <mergeCell ref="B16:D16"/>
    <mergeCell ref="B32:D32"/>
    <mergeCell ref="B33:D33"/>
    <mergeCell ref="B34:D34"/>
    <mergeCell ref="B35:D35"/>
    <mergeCell ref="B36:D36"/>
    <mergeCell ref="B37:D37"/>
    <mergeCell ref="B39:D39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2026-08-02T18:01:12Z</dcterms:created>
  <dc:creator>openpyxl</dc:creator>
  <dc:description/>
  <dc:language>en-US</dc:language>
  <cp:lastModifiedBy/>
  <dcterms:modified xsi:type="dcterms:W3CDTF">2026-08-02T18:01:12Z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