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ing Capital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<sst xmlns="http://schemas.openxmlformats.org/spreadsheetml/2006/main" count="44" uniqueCount="44">
  <si>
    <t xml:space="preserve">Working Capital Calculator</t>
  </si>
  <si>
    <t xml:space="preserve">BUSINESS   •   THE 21 CODES OF WEALTH   •   PRATYUSH GOEL</t>
  </si>
  <si>
    <t xml:space="preserve">The money locked inside your business between paying suppliers and getting paid, and how to release it.</t>
  </si>
  <si>
    <t xml:space="preserve">STEP 1  —  ENTER YOUR NUMBERS  (edit the shaded cells only)</t>
  </si>
  <si>
    <t xml:space="preserve">Annual revenue</t>
  </si>
  <si>
    <t xml:space="preserve">Annual cost of goods sold</t>
  </si>
  <si>
    <t xml:space="preserve">Accounts receivable (debtors)</t>
  </si>
  <si>
    <t xml:space="preserve">Inventory</t>
  </si>
  <si>
    <t xml:space="preserve">Accounts payable (creditors)</t>
  </si>
  <si>
    <t xml:space="preserve">Cash &amp; bank balance</t>
  </si>
  <si>
    <t xml:space="preserve">Other current assets</t>
  </si>
  <si>
    <t xml:space="preserve">Short-term borrowings</t>
  </si>
  <si>
    <t xml:space="preserve">Other current liabilities</t>
  </si>
  <si>
    <t xml:space="preserve">Cost of borrowing</t>
  </si>
  <si>
    <t xml:space="preserve">STEP 2  —  YOUR RESULTS  (calculated automatically)</t>
  </si>
  <si>
    <t xml:space="preserve">Total current assets</t>
  </si>
  <si>
    <t xml:space="preserve">Total current liabilities</t>
  </si>
  <si>
    <t xml:space="preserve">NET WORKING CAPITAL</t>
  </si>
  <si>
    <t xml:space="preserve">Current ratio</t>
  </si>
  <si>
    <t xml:space="preserve">Healthy is 1.5x to 2x</t>
  </si>
  <si>
    <t xml:space="preserve">Quick ratio (acid test)</t>
  </si>
  <si>
    <t xml:space="preserve">Above 1x is comfortable</t>
  </si>
  <si>
    <t xml:space="preserve">Days sales outstanding (DSO)</t>
  </si>
  <si>
    <t xml:space="preserve">How long customers take to pay</t>
  </si>
  <si>
    <t xml:space="preserve">Days inventory outstanding (DIO)</t>
  </si>
  <si>
    <t xml:space="preserve">How long stock sits</t>
  </si>
  <si>
    <t xml:space="preserve">Days payable outstanding (DPO)</t>
  </si>
  <si>
    <t xml:space="preserve">How long you take to pay</t>
  </si>
  <si>
    <t xml:space="preserve">CASH CONVERSION CYCLE</t>
  </si>
  <si>
    <t xml:space="preserve">The days your own cash is locked up</t>
  </si>
  <si>
    <t xml:space="preserve">Working capital as a share of revenue</t>
  </si>
  <si>
    <t xml:space="preserve">Annual interest cost of working capital</t>
  </si>
  <si>
    <t xml:space="preserve">Cash released if DSO falls by 10 days</t>
  </si>
  <si>
    <t xml:space="preserve">Cash released if DIO falls by 10 days</t>
  </si>
  <si>
    <t xml:space="preserve">Cash released if DPO rises by 10 days</t>
  </si>
  <si>
    <t xml:space="preserve">Total cash unlockable from all three</t>
  </si>
  <si>
    <t xml:space="preserve">Free funding, no bank needed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</si>
  <si>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</si>
  <si>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</si>
  <si>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</si>
  <si>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</si>
  <si>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 negative cash conversion cycle means customers pay you before you pay suppliers — the best position in business.</t>
  </si>
  <si>
    <t xml:space="preserve">•  Collecting 10 days faster usually releases more cash than any loan you could arrange, and it costs nothing.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</si>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</sst>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0.00\x"/>
    <numFmt numFmtId="168" formatCode="#,##0&quot; days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50000000</v>
      </c>
      <c r="D6" s="7"/>
    </row>
    <row r="7" customFormat="false" ht="15" hidden="false" customHeight="false" outlineLevel="0" collapsed="false">
      <c r="B7" s="5" t="s">
        <v>5</v>
      </c>
      <c r="C7" s="6" t="n">
        <v>30000000</v>
      </c>
      <c r="D7" s="7"/>
    </row>
    <row r="8" customFormat="false" ht="15" hidden="false" customHeight="false" outlineLevel="0" collapsed="false">
      <c r="B8" s="5" t="s">
        <v>6</v>
      </c>
      <c r="C8" s="6" t="n">
        <v>6000000</v>
      </c>
      <c r="D8" s="7"/>
    </row>
    <row r="9" customFormat="false" ht="15" hidden="false" customHeight="false" outlineLevel="0" collapsed="false">
      <c r="B9" s="5" t="s">
        <v>7</v>
      </c>
      <c r="C9" s="6" t="n">
        <v>4000000</v>
      </c>
      <c r="D9" s="7"/>
    </row>
    <row r="10" customFormat="false" ht="15" hidden="false" customHeight="false" outlineLevel="0" collapsed="false">
      <c r="B10" s="5" t="s">
        <v>8</v>
      </c>
      <c r="C10" s="6" t="n">
        <v>3000000</v>
      </c>
      <c r="D10" s="7"/>
    </row>
    <row r="11" customFormat="false" ht="15" hidden="false" customHeight="false" outlineLevel="0" collapsed="false">
      <c r="B11" s="5" t="s">
        <v>9</v>
      </c>
      <c r="C11" s="6" t="n">
        <v>1500000</v>
      </c>
      <c r="D11" s="7"/>
    </row>
    <row r="12" customFormat="false" ht="15" hidden="false" customHeight="false" outlineLevel="0" collapsed="false">
      <c r="B12" s="5" t="s">
        <v>10</v>
      </c>
      <c r="C12" s="6" t="n">
        <v>500000</v>
      </c>
      <c r="D12" s="7"/>
    </row>
    <row r="13" customFormat="false" ht="15" hidden="false" customHeight="false" outlineLevel="0" collapsed="false">
      <c r="B13" s="5" t="s">
        <v>11</v>
      </c>
      <c r="C13" s="6" t="n">
        <v>2000000</v>
      </c>
      <c r="D13" s="7"/>
    </row>
    <row r="14" customFormat="false" ht="15" hidden="false" customHeight="false" outlineLevel="0" collapsed="false">
      <c r="B14" s="5" t="s">
        <v>12</v>
      </c>
      <c r="C14" s="6" t="n">
        <v>800000</v>
      </c>
      <c r="D14" s="7"/>
    </row>
    <row r="15" customFormat="false" ht="15" hidden="false" customHeight="false" outlineLevel="0" collapsed="false">
      <c r="B15" s="5" t="s">
        <v>13</v>
      </c>
      <c r="C15" s="8" t="n">
        <v>0.12</v>
      </c>
      <c r="D15" s="7"/>
    </row>
    <row r="17" customFormat="false" ht="21.75" hidden="false" customHeight="true" outlineLevel="0" collapsed="false">
      <c r="B17" s="4" t="s">
        <v>14</v>
      </c>
      <c r="C17" s="4"/>
      <c r="D17" s="4"/>
    </row>
    <row r="18" customFormat="false" ht="15" hidden="false" customHeight="false" outlineLevel="0" collapsed="false">
      <c r="B18" s="9" t="s">
        <v>15</v>
      </c>
      <c r="C18" s="10" t="n">
        <f aca="false">$C$8+$C$9+$C$11+$C$12</f>
        <v>12000000</v>
      </c>
      <c r="D18" s="11"/>
    </row>
    <row r="19" customFormat="false" ht="15" hidden="false" customHeight="false" outlineLevel="0" collapsed="false">
      <c r="B19" s="9" t="s">
        <v>16</v>
      </c>
      <c r="C19" s="10" t="n">
        <f aca="false">$C$10+$C$13+$C$14</f>
        <v>5800000</v>
      </c>
      <c r="D19" s="11"/>
    </row>
    <row r="20" customFormat="false" ht="15" hidden="false" customHeight="false" outlineLevel="0" collapsed="false">
      <c r="B20" s="12" t="s">
        <v>17</v>
      </c>
      <c r="C20" s="13" t="n">
        <f aca="false">$C$18-$C$19</f>
        <v>6200000</v>
      </c>
      <c r="D20" s="14"/>
    </row>
    <row r="21" customFormat="false" ht="15" hidden="false" customHeight="false" outlineLevel="0" collapsed="false">
      <c r="B21" s="9" t="s">
        <v>18</v>
      </c>
      <c r="C21" s="15" t="n">
        <f aca="false">IFERROR($C$18/$C$19,0)</f>
        <v>2.06896551724138</v>
      </c>
      <c r="D21" s="11" t="s">
        <v>19</v>
      </c>
    </row>
    <row r="22" customFormat="false" ht="15" hidden="false" customHeight="false" outlineLevel="0" collapsed="false">
      <c r="B22" s="9" t="s">
        <v>20</v>
      </c>
      <c r="C22" s="15" t="n">
        <f aca="false">IFERROR(($C$18-$C$9)/$C$19,0)</f>
        <v>1.37931034482759</v>
      </c>
      <c r="D22" s="11" t="s">
        <v>21</v>
      </c>
    </row>
    <row r="23" customFormat="false" ht="15" hidden="false" customHeight="false" outlineLevel="0" collapsed="false">
      <c r="B23" s="9" t="s">
        <v>22</v>
      </c>
      <c r="C23" s="16" t="n">
        <f aca="false">IFERROR($C$8/$C$6*365,0)</f>
        <v>43.8</v>
      </c>
      <c r="D23" s="11" t="s">
        <v>23</v>
      </c>
    </row>
    <row r="24" customFormat="false" ht="15" hidden="false" customHeight="false" outlineLevel="0" collapsed="false">
      <c r="B24" s="9" t="s">
        <v>24</v>
      </c>
      <c r="C24" s="16" t="n">
        <f aca="false">IFERROR($C$9/$C$7*365,0)</f>
        <v>48.6666666666667</v>
      </c>
      <c r="D24" s="11" t="s">
        <v>25</v>
      </c>
    </row>
    <row r="25" customFormat="false" ht="15" hidden="false" customHeight="false" outlineLevel="0" collapsed="false">
      <c r="B25" s="9" t="s">
        <v>26</v>
      </c>
      <c r="C25" s="16" t="n">
        <f aca="false">IFERROR($C$10/$C$7*365,0)</f>
        <v>36.5</v>
      </c>
      <c r="D25" s="11" t="s">
        <v>27</v>
      </c>
    </row>
    <row r="26" customFormat="false" ht="15" hidden="false" customHeight="false" outlineLevel="0" collapsed="false">
      <c r="B26" s="12" t="s">
        <v>28</v>
      </c>
      <c r="C26" s="17" t="n">
        <f aca="false">$C$23+$C$24-$C$25</f>
        <v>55.9666666666667</v>
      </c>
      <c r="D26" s="14" t="s">
        <v>29</v>
      </c>
    </row>
    <row r="27" customFormat="false" ht="15" hidden="false" customHeight="false" outlineLevel="0" collapsed="false">
      <c r="B27" s="9" t="s">
        <v>30</v>
      </c>
      <c r="C27" s="18" t="n">
        <f aca="false">IFERROR($C$20/$C$6,0)</f>
        <v>0.124</v>
      </c>
      <c r="D27" s="11"/>
    </row>
    <row r="28" customFormat="false" ht="15" hidden="false" customHeight="false" outlineLevel="0" collapsed="false">
      <c r="B28" s="9" t="s">
        <v>31</v>
      </c>
      <c r="C28" s="10" t="n">
        <f aca="false">$C$20*$C$15</f>
        <v>744000</v>
      </c>
      <c r="D28" s="11"/>
    </row>
    <row r="29" customFormat="false" ht="15" hidden="false" customHeight="false" outlineLevel="0" collapsed="false">
      <c r="B29" s="9" t="s">
        <v>32</v>
      </c>
      <c r="C29" s="10" t="n">
        <f aca="false">$C$6/365*10</f>
        <v>1369863.01369863</v>
      </c>
      <c r="D29" s="11"/>
    </row>
    <row r="30" customFormat="false" ht="15" hidden="false" customHeight="false" outlineLevel="0" collapsed="false">
      <c r="B30" s="9" t="s">
        <v>33</v>
      </c>
      <c r="C30" s="10" t="n">
        <f aca="false">$C$7/365*10</f>
        <v>821917.808219178</v>
      </c>
      <c r="D30" s="11"/>
    </row>
    <row r="31" customFormat="false" ht="15" hidden="false" customHeight="false" outlineLevel="0" collapsed="false">
      <c r="B31" s="9" t="s">
        <v>34</v>
      </c>
      <c r="C31" s="10" t="n">
        <f aca="false">$C$7/365*10</f>
        <v>821917.808219178</v>
      </c>
      <c r="D31" s="11"/>
    </row>
    <row r="32" customFormat="false" ht="15" hidden="false" customHeight="false" outlineLevel="0" collapsed="false">
      <c r="B32" s="9" t="s">
        <v>35</v>
      </c>
      <c r="C32" s="10" t="n">
        <f aca="false">$C$29+$C$30+$C$31</f>
        <v>3013698.63013699</v>
      </c>
      <c r="D32" s="11" t="s">
        <v>36</v>
      </c>
    </row>
    <row r="34" customFormat="false" ht="21.75" hidden="false" customHeight="true" outlineLevel="0" collapsed="false">
      <c r="B34" s="4" t="s">
        <v>37</v>
      </c>
      <c r="C34" s="4"/>
      <c r="D34" s="4"/>
    </row>
    <row r="35" customFormat="false" ht="15" hidden="false" customHeight="true" outlineLevel="0" collapsed="false">
      <c r="B35" s="19" t="s">
        <v>38</v>
      </c>
      <c r="C35" s="19"/>
      <c r="D35" s="19"/>
    </row>
    <row r="36" customFormat="false" ht="15" hidden="false" customHeight="true" outlineLevel="0" collapsed="false">
      <c r="B36" s="19" t="s">
        <v>39</v>
      </c>
      <c r="C36" s="19"/>
      <c r="D36" s="19"/>
    </row>
    <row r="37" customFormat="false" ht="15" hidden="false" customHeight="true" outlineLevel="0" collapsed="false">
      <c r="B37" s="19" t="s">
        <v>40</v>
      </c>
      <c r="C37" s="19"/>
      <c r="D37" s="19"/>
    </row>
    <row r="38" customFormat="false" ht="27.75" hidden="false" customHeight="true" outlineLevel="0" collapsed="false">
      <c r="B38" s="19" t="s">
        <v>41</v>
      </c>
      <c r="C38" s="19"/>
      <c r="D38" s="19"/>
    </row>
    <row r="39" customFormat="false" ht="15" hidden="false" customHeight="true" outlineLevel="0" collapsed="false">
      <c r="B39" s="19" t="s">
        <v>42</v>
      </c>
      <c r="C39" s="19"/>
      <c r="D39" s="19"/>
    </row>
    <row r="41" customFormat="false" ht="19.5" hidden="false" customHeight="true" outlineLevel="0" collapsed="false">
      <c r="B41" s="20" t="s">
        <v>43</v>
      </c>
      <c r="C41" s="20"/>
      <c r="D41" s="20"/>
    </row>
  </sheetData>
  <mergeCells count="12">
    <mergeCell ref="B1:D1"/>
    <mergeCell ref="B2:D2"/>
    <mergeCell ref="B3:D3"/>
    <mergeCell ref="B5:D5"/>
    <mergeCell ref="B17:D17"/>
    <mergeCell ref="B34:D34"/>
    <mergeCell ref="B35:D35"/>
    <mergeCell ref="B36:D36"/>
    <mergeCell ref="B37:D37"/>
    <mergeCell ref="B38:D38"/>
    <mergeCell ref="B39:D39"/>
    <mergeCell ref="B41:D41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