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sh Flow" sheetId="1" state="visible" r:id="rId3"/>
    <sheet name="Cash Flow 12M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<sst xmlns="http://schemas.openxmlformats.org/spreadsheetml/2006/main" count="55" uniqueCount="55">
  <si>
    <t xml:space="preserve">Cash Flow Forecast Calculator</t>
  </si>
  <si>
    <t xml:space="preserve">BUSINESS   •   THE 21 CODES OF WEALTH   •   PRATYUSH GOEL</t>
  </si>
  <si>
    <t xml:space="preserve">Twelve months of cash in and cash out. Profit is an opinion; cash is a fact, and this is where businesses die.</t>
  </si>
  <si>
    <t xml:space="preserve">STEP 1  —  ENTER YOUR NUMBERS  (edit the shaded cells only)</t>
  </si>
  <si>
    <t xml:space="preserve">Opening cash balance</t>
  </si>
  <si>
    <t xml:space="preserve">Minimum cash buffer you must hold</t>
  </si>
  <si>
    <t xml:space="preserve">Below this you cannot pay salaries</t>
  </si>
  <si>
    <t xml:space="preserve">Average monthly revenue</t>
  </si>
  <si>
    <t xml:space="preserve">For reference</t>
  </si>
  <si>
    <t xml:space="preserve">Customer payment delay (days)</t>
  </si>
  <si>
    <t xml:space="preserve">Supplier payment terms (days)</t>
  </si>
  <si>
    <t xml:space="preserve">Overdraft limit available</t>
  </si>
  <si>
    <t xml:space="preserve">STEP 2  —  YOUR RESULTS  (calculated automatically)</t>
  </si>
  <si>
    <t xml:space="preserve">Total inflows over 12 months</t>
  </si>
  <si>
    <t xml:space="preserve">Total outflows over 12 months</t>
  </si>
  <si>
    <t xml:space="preserve">NET CASH GENERATED</t>
  </si>
  <si>
    <t xml:space="preserve">CLOSING CASH AFTER 12 MONTHS</t>
  </si>
  <si>
    <t xml:space="preserve">Lowest cash balance in the year</t>
  </si>
  <si>
    <t xml:space="preserve">The month that will hurt</t>
  </si>
  <si>
    <t xml:space="preserve">Months below your minimum buffer</t>
  </si>
  <si>
    <t xml:space="preserve">Months with a negative balance</t>
  </si>
  <si>
    <t xml:space="preserve">Shortfall to cover</t>
  </si>
  <si>
    <t xml:space="preserve">Arrange this much before you need it</t>
  </si>
  <si>
    <t xml:space="preserve">Is the overdraft limit enough?</t>
  </si>
  <si>
    <t xml:space="preserve">Average monthly net cash flow</t>
  </si>
  <si>
    <t xml:space="preserve">Cash conversion gap (days)</t>
  </si>
  <si>
    <t xml:space="preserve">You fund this gap out of your own pocket</t>
  </si>
  <si>
    <t xml:space="preserve">Working capital tied up by that gap</t>
  </si>
  <si>
    <t xml:space="preserve">Months of runway at the current burn</t>
  </si>
  <si>
    <t xml:space="preserve">999 means you are cash positive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</si>
  <si>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</si>
  <si>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</si>
  <si>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</si>
  <si>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</si>
  <si>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Forecast cash on the date it actually moves, not on the date you raise the invoice.</t>
  </si>
  <si>
    <t xml:space="preserve">•  Most profitable businesses that fail, fail on cash timing. Watch the lowest-balance month, not the annual total.</t>
  </si>
  <si>
    <t xml:space="preserve">© Pratyush Goel  •  The 21 Codes of Wealth  •  wealth.goelpratyush.com  —  Educational tool only, not investment or tax advice.</t>
  </si>
  <si>
    <t xml:space="preserve">12-Month Cash Flow Forecast  —  edit the shaded Inflow and Outflow columns</t>
  </si>
  <si>
    <t xml:space="preserve">Month</t>
  </si>
  <si>
    <t xml:space="preserve">Cash inflows</t>
  </si>
  <si>
    <t xml:space="preserve">Cash outflows</t>
  </si>
  <si>
    <t xml:space="preserve">Net cash flow</t>
  </si>
  <si>
    <t xml:space="preserve">Closing balance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</si>
  <si>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</si>
  <si>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</si>
  <si>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</si>
  <si>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</si>
  <si>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</si>
  <si>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</si>
  <si>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</si>
  <si>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</si>
  <si>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</si>
  <si>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January</t>
  </si>
  <si>
    <t xml:space="preserve">February</t>
  </si>
  <si>
    <t xml:space="preserve">March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</si>
</sst>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#,##0;\(#,##0\);\-"/>
    <numFmt numFmtId="167" formatCode="@"/>
    <numFmt numFmtId="168" formatCode="#,##0&quot; days&quot;"/>
    <numFmt numFmtId="169" formatCode="#,##0.0&quot; months&quot;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1F2937"/>
      <name val="Arial"/>
      <family val="0"/>
      <charset val="1"/>
    </font>
    <font>
      <b val="true"/>
      <sz val="9"/>
      <color rgb="FF0000FF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800000</v>
      </c>
      <c r="D6" s="7"/>
    </row>
    <row r="7" customFormat="false" ht="15" hidden="false" customHeight="false" outlineLevel="0" collapsed="false">
      <c r="B7" s="5" t="s">
        <v>5</v>
      </c>
      <c r="C7" s="6" t="n">
        <v>300000</v>
      </c>
      <c r="D7" s="7" t="s">
        <v>6</v>
      </c>
    </row>
    <row r="8" customFormat="false" ht="15" hidden="false" customHeight="false" outlineLevel="0" collapsed="false">
      <c r="B8" s="5" t="s">
        <v>7</v>
      </c>
      <c r="C8" s="6" t="n">
        <v>1200000</v>
      </c>
      <c r="D8" s="7" t="s">
        <v>8</v>
      </c>
    </row>
    <row r="9" customFormat="false" ht="15" hidden="false" customHeight="false" outlineLevel="0" collapsed="false">
      <c r="B9" s="5" t="s">
        <v>9</v>
      </c>
      <c r="C9" s="8" t="n">
        <v>45</v>
      </c>
      <c r="D9" s="7"/>
    </row>
    <row r="10" customFormat="false" ht="15" hidden="false" customHeight="false" outlineLevel="0" collapsed="false">
      <c r="B10" s="5" t="s">
        <v>10</v>
      </c>
      <c r="C10" s="8" t="n">
        <v>30</v>
      </c>
      <c r="D10" s="7"/>
    </row>
    <row r="11" customFormat="false" ht="15" hidden="false" customHeight="false" outlineLevel="0" collapsed="false">
      <c r="B11" s="5" t="s">
        <v>11</v>
      </c>
      <c r="C11" s="6" t="n">
        <v>500000</v>
      </c>
      <c r="D11" s="7"/>
    </row>
    <row r="13" customFormat="false" ht="21.75" hidden="false" customHeight="true" outlineLevel="0" collapsed="false">
      <c r="B13" s="4" t="s">
        <v>12</v>
      </c>
      <c r="C13" s="4"/>
      <c r="D13" s="4"/>
    </row>
    <row r="14" customFormat="false" ht="15" hidden="false" customHeight="false" outlineLevel="0" collapsed="false">
      <c r="B14" s="9" t="s">
        <v>13</v>
      </c>
      <c r="C14" s="10" t="n">
        <f aca="false">SUM('Cash Flow 12M'!$C$4:$C$15)</f>
        <v>16100000</v>
      </c>
      <c r="D14" s="11"/>
    </row>
    <row r="15" customFormat="false" ht="15" hidden="false" customHeight="false" outlineLevel="0" collapsed="false">
      <c r="B15" s="9" t="s">
        <v>14</v>
      </c>
      <c r="C15" s="10" t="n">
        <f aca="false">SUM('Cash Flow 12M'!$D$4:$D$15)</f>
        <v>14980000</v>
      </c>
      <c r="D15" s="11"/>
    </row>
    <row r="16" customFormat="false" ht="15" hidden="false" customHeight="false" outlineLevel="0" collapsed="false">
      <c r="B16" s="9" t="s">
        <v>15</v>
      </c>
      <c r="C16" s="10" t="n">
        <f aca="false">$C$14-$C$15</f>
        <v>1120000</v>
      </c>
      <c r="D16" s="11"/>
    </row>
    <row r="17" customFormat="false" ht="15" hidden="false" customHeight="false" outlineLevel="0" collapsed="false">
      <c r="B17" s="12" t="s">
        <v>16</v>
      </c>
      <c r="C17" s="13" t="n">
        <f aca="false">$C$6+$C$16</f>
        <v>1920000</v>
      </c>
      <c r="D17" s="14"/>
    </row>
    <row r="18" customFormat="false" ht="15" hidden="false" customHeight="false" outlineLevel="0" collapsed="false">
      <c r="B18" s="12" t="s">
        <v>17</v>
      </c>
      <c r="C18" s="13" t="n">
        <f aca="false">MIN('Cash Flow 12M'!$F$4:$F$15)</f>
        <v>950000</v>
      </c>
      <c r="D18" s="14" t="s">
        <v>18</v>
      </c>
    </row>
    <row r="19" customFormat="false" ht="15" hidden="false" customHeight="false" outlineLevel="0" collapsed="false">
      <c r="B19" s="9" t="s">
        <v>19</v>
      </c>
      <c r="C19" s="15" t="n">
        <f aca="false">COUNTIF('Cash Flow 12M'!$F$4:$F$15,"&lt;"&amp;$C$7)</f>
        <v>0</v>
      </c>
      <c r="D19" s="11"/>
    </row>
    <row r="20" customFormat="false" ht="15" hidden="false" customHeight="false" outlineLevel="0" collapsed="false">
      <c r="B20" s="9" t="s">
        <v>20</v>
      </c>
      <c r="C20" s="15" t="n">
        <f aca="false">COUNTIF('Cash Flow 12M'!$F$4:$F$15,"&lt;0")</f>
        <v>0</v>
      </c>
      <c r="D20" s="11"/>
    </row>
    <row r="21" customFormat="false" ht="15" hidden="false" customHeight="false" outlineLevel="0" collapsed="false">
      <c r="B21" s="9" t="s">
        <v>21</v>
      </c>
      <c r="C21" s="10" t="n">
        <f aca="false">MAX(0,$C$7-$C$18)</f>
        <v>0</v>
      </c>
      <c r="D21" s="11" t="s">
        <v>22</v>
      </c>
    </row>
    <row r="22" customFormat="false" ht="15" hidden="false" customHeight="false" outlineLevel="0" collapsed="false">
      <c r="B22" s="9" t="s">
        <v>23</v>
      </c>
      <c r="C22" s="16" t="str">
        <f aca="false">IF($C$21&lt;=$C$11,"Yes — the limit covers the gap","No — you need more funding")</f>
        <v>Yes — the limit covers the gap</v>
      </c>
      <c r="D22" s="11"/>
    </row>
    <row r="23" customFormat="false" ht="15" hidden="false" customHeight="false" outlineLevel="0" collapsed="false">
      <c r="B23" s="9" t="s">
        <v>24</v>
      </c>
      <c r="C23" s="10" t="n">
        <f aca="false">$C$16/12</f>
        <v>93333.3333333333</v>
      </c>
      <c r="D23" s="11"/>
    </row>
    <row r="24" customFormat="false" ht="15" hidden="false" customHeight="false" outlineLevel="0" collapsed="false">
      <c r="B24" s="9" t="s">
        <v>25</v>
      </c>
      <c r="C24" s="17" t="n">
        <f aca="false">$C$9-$C$10</f>
        <v>15</v>
      </c>
      <c r="D24" s="11" t="s">
        <v>26</v>
      </c>
    </row>
    <row r="25" customFormat="false" ht="15" hidden="false" customHeight="false" outlineLevel="0" collapsed="false">
      <c r="B25" s="9" t="s">
        <v>27</v>
      </c>
      <c r="C25" s="10" t="n">
        <f aca="false">$C$8*12/365*$C$24</f>
        <v>591780.821917808</v>
      </c>
      <c r="D25" s="11"/>
    </row>
    <row r="26" customFormat="false" ht="15" hidden="false" customHeight="false" outlineLevel="0" collapsed="false">
      <c r="B26" s="9" t="s">
        <v>28</v>
      </c>
      <c r="C26" s="18" t="n">
        <f aca="false">IFERROR(IF($C$23&gt;=0,999,$C$6/-$C$23),999)</f>
        <v>999</v>
      </c>
      <c r="D26" s="11" t="s">
        <v>29</v>
      </c>
    </row>
    <row r="28" customFormat="false" ht="21.75" hidden="false" customHeight="true" outlineLevel="0" collapsed="false">
      <c r="B28" s="4" t="s">
        <v>30</v>
      </c>
      <c r="C28" s="4"/>
      <c r="D28" s="4"/>
    </row>
    <row r="29" customFormat="false" ht="15" hidden="false" customHeight="true" outlineLevel="0" collapsed="false">
      <c r="B29" s="19" t="s">
        <v>31</v>
      </c>
      <c r="C29" s="19"/>
      <c r="D29" s="19"/>
    </row>
    <row r="30" customFormat="false" ht="15" hidden="false" customHeight="true" outlineLevel="0" collapsed="false">
      <c r="B30" s="19" t="s">
        <v>32</v>
      </c>
      <c r="C30" s="19"/>
      <c r="D30" s="19"/>
    </row>
    <row r="31" customFormat="false" ht="15" hidden="false" customHeight="true" outlineLevel="0" collapsed="false">
      <c r="B31" s="19" t="s">
        <v>33</v>
      </c>
      <c r="C31" s="19"/>
      <c r="D31" s="19"/>
    </row>
    <row r="32" customFormat="false" ht="15" hidden="false" customHeight="true" outlineLevel="0" collapsed="false">
      <c r="B32" s="19" t="s">
        <v>34</v>
      </c>
      <c r="C32" s="19"/>
      <c r="D32" s="19"/>
    </row>
    <row r="33" customFormat="false" ht="27.75" hidden="false" customHeight="true" outlineLevel="0" collapsed="false">
      <c r="B33" s="19" t="s">
        <v>35</v>
      </c>
      <c r="C33" s="19"/>
      <c r="D33" s="19"/>
    </row>
    <row r="35" customFormat="false" ht="19.5" hidden="false" customHeight="true" outlineLevel="0" collapsed="false">
      <c r="B35" s="20" t="s">
        <v>36</v>
      </c>
      <c r="C35" s="20"/>
      <c r="D35" s="20"/>
    </row>
  </sheetData>
  <mergeCells count="12">
    <mergeCell ref="B1:D1"/>
    <mergeCell ref="B2:D2"/>
    <mergeCell ref="B3:D3"/>
    <mergeCell ref="B5:D5"/>
    <mergeCell ref="B13:D13"/>
    <mergeCell ref="B28:D28"/>
    <mergeCell ref="B29:D29"/>
    <mergeCell ref="B30:D30"/>
    <mergeCell ref="B31:D31"/>
    <mergeCell ref="B32:D32"/>
    <mergeCell ref="B33:D33"/>
    <mergeCell ref="B35:D3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6"/>
    <col collapsed="false" customWidth="true" hidden="false" outlineLevel="0" max="5" min="3" style="0" width="20"/>
    <col collapsed="false" customWidth="true" hidden="false" outlineLevel="0" max="6" min="6" style="0" width="22"/>
  </cols>
  <sheetData>
    <row r="1" customFormat="false" ht="27.75" hidden="false" customHeight="true" outlineLevel="0" collapsed="false">
      <c r="B1" s="21" t="s">
        <v>37</v>
      </c>
      <c r="C1" s="21"/>
      <c r="D1" s="21"/>
      <c r="E1" s="21"/>
      <c r="F1" s="21"/>
    </row>
    <row r="3" customFormat="false" ht="30" hidden="false" customHeight="true" outlineLevel="0" collapsed="false">
      <c r="B3" s="22" t="s">
        <v>38</v>
      </c>
      <c r="C3" s="22" t="s">
        <v>39</v>
      </c>
      <c r="D3" s="22" t="s">
        <v>40</v>
      </c>
      <c r="E3" s="22" t="s">
        <v>41</v>
      </c>
      <c r="F3" s="22" t="s">
        <v>42</v>
      </c>
    </row>
    <row r="4" customFormat="false" ht="15" hidden="false" customHeight="false" outlineLevel="0" collapsed="false">
      <c r="B4" s="23" t="s">
        <v>43</v>
      </c>
      <c r="C4" s="24" t="n">
        <v>1200000</v>
      </c>
      <c r="D4" s="24" t="n">
        <v>1050000</v>
      </c>
      <c r="E4" s="25" t="n">
        <f aca="false">$C4-$D4</f>
        <v>150000</v>
      </c>
      <c r="F4" s="25" t="n">
        <f aca="false">IF(4=4,'Cash Flow'!$C$6+$E4,$F3+$E4)</f>
        <v>950000</v>
      </c>
    </row>
    <row r="5" customFormat="false" ht="15" hidden="false" customHeight="false" outlineLevel="0" collapsed="false">
      <c r="B5" s="26" t="s">
        <v>44</v>
      </c>
      <c r="C5" s="24" t="n">
        <v>1150000</v>
      </c>
      <c r="D5" s="24" t="n">
        <v>1080000</v>
      </c>
      <c r="E5" s="27" t="n">
        <f aca="false">$C5-$D5</f>
        <v>70000</v>
      </c>
      <c r="F5" s="27" t="n">
        <f aca="false">IF(5=4,'Cash Flow'!$C$6+$E5,$F4+$E5)</f>
        <v>1020000</v>
      </c>
    </row>
    <row r="6" customFormat="false" ht="15" hidden="false" customHeight="false" outlineLevel="0" collapsed="false">
      <c r="B6" s="23" t="s">
        <v>45</v>
      </c>
      <c r="C6" s="24" t="n">
        <v>1300000</v>
      </c>
      <c r="D6" s="24" t="n">
        <v>1100000</v>
      </c>
      <c r="E6" s="25" t="n">
        <f aca="false">$C6-$D6</f>
        <v>200000</v>
      </c>
      <c r="F6" s="25" t="n">
        <f aca="false">IF(6=4,'Cash Flow'!$C$6+$E6,$F5+$E6)</f>
        <v>1220000</v>
      </c>
    </row>
    <row r="7" customFormat="false" ht="15" hidden="false" customHeight="false" outlineLevel="0" collapsed="false">
      <c r="B7" s="26" t="s">
        <v>46</v>
      </c>
      <c r="C7" s="24" t="n">
        <v>1250000</v>
      </c>
      <c r="D7" s="24" t="n">
        <v>1400000</v>
      </c>
      <c r="E7" s="27" t="n">
        <f aca="false">$C7-$D7</f>
        <v>-150000</v>
      </c>
      <c r="F7" s="27" t="n">
        <f aca="false">IF(7=4,'Cash Flow'!$C$6+$E7,$F6+$E7)</f>
        <v>1070000</v>
      </c>
    </row>
    <row r="8" customFormat="false" ht="15" hidden="false" customHeight="false" outlineLevel="0" collapsed="false">
      <c r="B8" s="23" t="s">
        <v>47</v>
      </c>
      <c r="C8" s="24" t="n">
        <v>1100000</v>
      </c>
      <c r="D8" s="24" t="n">
        <v>1150000</v>
      </c>
      <c r="E8" s="25" t="n">
        <f aca="false">$C8-$D8</f>
        <v>-50000</v>
      </c>
      <c r="F8" s="25" t="n">
        <f aca="false">IF(8=4,'Cash Flow'!$C$6+$E8,$F7+$E8)</f>
        <v>1020000</v>
      </c>
    </row>
    <row r="9" customFormat="false" ht="15" hidden="false" customHeight="false" outlineLevel="0" collapsed="false">
      <c r="B9" s="26" t="s">
        <v>48</v>
      </c>
      <c r="C9" s="24" t="n">
        <v>1400000</v>
      </c>
      <c r="D9" s="24" t="n">
        <v>1200000</v>
      </c>
      <c r="E9" s="27" t="n">
        <f aca="false">$C9-$D9</f>
        <v>200000</v>
      </c>
      <c r="F9" s="27" t="n">
        <f aca="false">IF(9=4,'Cash Flow'!$C$6+$E9,$F8+$E9)</f>
        <v>1220000</v>
      </c>
    </row>
    <row r="10" customFormat="false" ht="15" hidden="false" customHeight="false" outlineLevel="0" collapsed="false">
      <c r="B10" s="23" t="s">
        <v>49</v>
      </c>
      <c r="C10" s="24" t="n">
        <v>1800000</v>
      </c>
      <c r="D10" s="24" t="n">
        <v>1500000</v>
      </c>
      <c r="E10" s="25" t="n">
        <f aca="false">$C10-$D10</f>
        <v>300000</v>
      </c>
      <c r="F10" s="25" t="n">
        <f aca="false">IF(10=4,'Cash Flow'!$C$6+$E10,$F9+$E10)</f>
        <v>1520000</v>
      </c>
    </row>
    <row r="11" customFormat="false" ht="15" hidden="false" customHeight="false" outlineLevel="0" collapsed="false">
      <c r="B11" s="26" t="s">
        <v>50</v>
      </c>
      <c r="C11" s="24" t="n">
        <v>1600000</v>
      </c>
      <c r="D11" s="24" t="n">
        <v>1300000</v>
      </c>
      <c r="E11" s="27" t="n">
        <f aca="false">$C11-$D11</f>
        <v>300000</v>
      </c>
      <c r="F11" s="27" t="n">
        <f aca="false">IF(11=4,'Cash Flow'!$C$6+$E11,$F10+$E11)</f>
        <v>1820000</v>
      </c>
    </row>
    <row r="12" customFormat="false" ht="15" hidden="false" customHeight="false" outlineLevel="0" collapsed="false">
      <c r="B12" s="23" t="s">
        <v>51</v>
      </c>
      <c r="C12" s="24" t="n">
        <v>1350000</v>
      </c>
      <c r="D12" s="24" t="n">
        <v>1250000</v>
      </c>
      <c r="E12" s="25" t="n">
        <f aca="false">$C12-$D12</f>
        <v>100000</v>
      </c>
      <c r="F12" s="25" t="n">
        <f aca="false">IF(12=4,'Cash Flow'!$C$6+$E12,$F11+$E12)</f>
        <v>1920000</v>
      </c>
    </row>
    <row r="13" customFormat="false" ht="15" hidden="false" customHeight="false" outlineLevel="0" collapsed="false">
      <c r="B13" s="26" t="s">
        <v>52</v>
      </c>
      <c r="C13" s="24" t="n">
        <v>1200000</v>
      </c>
      <c r="D13" s="24" t="n">
        <v>1150000</v>
      </c>
      <c r="E13" s="27" t="n">
        <f aca="false">$C13-$D13</f>
        <v>50000</v>
      </c>
      <c r="F13" s="27" t="n">
        <f aca="false">IF(13=4,'Cash Flow'!$C$6+$E13,$F12+$E13)</f>
        <v>1970000</v>
      </c>
    </row>
    <row r="14" customFormat="false" ht="15" hidden="false" customHeight="false" outlineLevel="0" collapsed="false">
      <c r="B14" s="23" t="s">
        <v>53</v>
      </c>
      <c r="C14" s="24" t="n">
        <v>1250000</v>
      </c>
      <c r="D14" s="24" t="n">
        <v>1200000</v>
      </c>
      <c r="E14" s="25" t="n">
        <f aca="false">$C14-$D14</f>
        <v>50000</v>
      </c>
      <c r="F14" s="25" t="n">
        <f aca="false">IF(14=4,'Cash Flow'!$C$6+$E14,$F13+$E14)</f>
        <v>2020000</v>
      </c>
    </row>
    <row r="15" customFormat="false" ht="15" hidden="false" customHeight="false" outlineLevel="0" collapsed="false">
      <c r="B15" s="26" t="s">
        <v>54</v>
      </c>
      <c r="C15" s="24" t="n">
        <v>1500000</v>
      </c>
      <c r="D15" s="24" t="n">
        <v>1600000</v>
      </c>
      <c r="E15" s="27" t="n">
        <f aca="false">$C15-$D15</f>
        <v>-100000</v>
      </c>
      <c r="F15" s="27" t="n">
        <f aca="false">IF(15=4,'Cash Flow'!$C$6+$E15,$F14+$E15)</f>
        <v>1920000</v>
      </c>
    </row>
  </sheetData>
  <mergeCells count="1">
    <mergeCell ref="B1:F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