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et Marg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<sst xmlns="http://schemas.openxmlformats.org/spreadsheetml/2006/main" count="40" uniqueCount="40">
  <si>
    <t xml:space="preserve">Net Profit Margin Calculator</t>
  </si>
  <si>
    <t xml:space="preserve">BUSINESS   •   THE 21 CODES OF WEALTH   •   PRATYUSH GOEL</t>
  </si>
  <si>
    <t xml:space="preserve">From revenue to the profit that actually belongs to the owner, with every margin level in between.</t>
  </si>
  <si>
    <t xml:space="preserve">STEP 1  —  ENTER YOUR NUMBERS  (edit the shaded cells only)</t>
  </si>
  <si>
    <t xml:space="preserve">Total revenue</t>
  </si>
  <si>
    <t xml:space="preserve">Cost of goods sold</t>
  </si>
  <si>
    <t xml:space="preserve">Salaries &amp; wages (indirect)</t>
  </si>
  <si>
    <t xml:space="preserve">Rent &amp; utilities</t>
  </si>
  <si>
    <t xml:space="preserve">Marketing &amp; advertising</t>
  </si>
  <si>
    <t xml:space="preserve">Administrative &amp; other overheads</t>
  </si>
  <si>
    <t xml:space="preserve">Depreciation &amp; amortisation</t>
  </si>
  <si>
    <t xml:space="preserve">Interest on borrowings</t>
  </si>
  <si>
    <t xml:space="preserve">Other income</t>
  </si>
  <si>
    <t xml:space="preserve">Effective tax rate</t>
  </si>
  <si>
    <t xml:space="preserve">Industry average net margin</t>
  </si>
  <si>
    <t xml:space="preserve">STEP 2  —  YOUR RESULTS  (calculated automatically)</t>
  </si>
  <si>
    <t xml:space="preserve">Gross profit</t>
  </si>
  <si>
    <t xml:space="preserve">Gross margin</t>
  </si>
  <si>
    <t xml:space="preserve">Total operating expenses</t>
  </si>
  <si>
    <t xml:space="preserve">EBITDA</t>
  </si>
  <si>
    <t xml:space="preserve">EBITDA margin</t>
  </si>
  <si>
    <t xml:space="preserve">EBIT (operating profit)</t>
  </si>
  <si>
    <t xml:space="preserve">Operating margin</t>
  </si>
  <si>
    <t xml:space="preserve">Profit before tax</t>
  </si>
  <si>
    <t xml:space="preserve">Tax expense</t>
  </si>
  <si>
    <t xml:space="preserve">NET PROFIT AFTER TAX</t>
  </si>
  <si>
    <t xml:space="preserve">NET PROFIT MARGIN</t>
  </si>
  <si>
    <t xml:space="preserve">Gap to the industry average</t>
  </si>
  <si>
    <t xml:space="preserve">Operating expenses as a share of revenue</t>
  </si>
  <si>
    <t xml:space="preserve">Interest coverage ratio</t>
  </si>
  <si>
    <t xml:space="preserve">Below 3x is uncomfortable</t>
  </si>
  <si>
    <t xml:space="preserve">Revenue needed to double net profit</t>
  </si>
  <si>
    <t xml:space="preserve">At the same gross margin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</si>
  <si>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</si>
  <si>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</si>
  <si>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</si>
  <si>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</si>
  <si>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Watch the gap between gross margin and net margin. A wide gap means overheads, not pricing, is eating your business.</t>
  </si>
  <si>
    <t xml:space="preserve">•  EBITDA is not cash flow. It ignores working capital, capital expenditure and loan repayment.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</si>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</sst>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0.00%;\(0.00%\);\-"/>
    <numFmt numFmtId="167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5000000</v>
      </c>
      <c r="D6" s="7"/>
    </row>
    <row r="7" customFormat="false" ht="15" hidden="false" customHeight="false" outlineLevel="0" collapsed="false">
      <c r="B7" s="5" t="s">
        <v>5</v>
      </c>
      <c r="C7" s="6" t="n">
        <v>2900000</v>
      </c>
      <c r="D7" s="7"/>
    </row>
    <row r="8" customFormat="false" ht="15" hidden="false" customHeight="false" outlineLevel="0" collapsed="false">
      <c r="B8" s="5" t="s">
        <v>6</v>
      </c>
      <c r="C8" s="6" t="n">
        <v>700000</v>
      </c>
      <c r="D8" s="7"/>
    </row>
    <row r="9" customFormat="false" ht="15" hidden="false" customHeight="false" outlineLevel="0" collapsed="false">
      <c r="B9" s="5" t="s">
        <v>7</v>
      </c>
      <c r="C9" s="6" t="n">
        <v>250000</v>
      </c>
      <c r="D9" s="7"/>
    </row>
    <row r="10" customFormat="false" ht="15" hidden="false" customHeight="false" outlineLevel="0" collapsed="false">
      <c r="B10" s="5" t="s">
        <v>8</v>
      </c>
      <c r="C10" s="6" t="n">
        <v>200000</v>
      </c>
      <c r="D10" s="7"/>
    </row>
    <row r="11" customFormat="false" ht="15" hidden="false" customHeight="false" outlineLevel="0" collapsed="false">
      <c r="B11" s="5" t="s">
        <v>9</v>
      </c>
      <c r="C11" s="6" t="n">
        <v>180000</v>
      </c>
      <c r="D11" s="7"/>
    </row>
    <row r="12" customFormat="false" ht="15" hidden="false" customHeight="false" outlineLevel="0" collapsed="false">
      <c r="B12" s="5" t="s">
        <v>10</v>
      </c>
      <c r="C12" s="6" t="n">
        <v>120000</v>
      </c>
      <c r="D12" s="7"/>
    </row>
    <row r="13" customFormat="false" ht="15" hidden="false" customHeight="false" outlineLevel="0" collapsed="false">
      <c r="B13" s="5" t="s">
        <v>11</v>
      </c>
      <c r="C13" s="6" t="n">
        <v>150000</v>
      </c>
      <c r="D13" s="7"/>
    </row>
    <row r="14" customFormat="false" ht="15" hidden="false" customHeight="false" outlineLevel="0" collapsed="false">
      <c r="B14" s="5" t="s">
        <v>12</v>
      </c>
      <c r="C14" s="6" t="n">
        <v>30000</v>
      </c>
      <c r="D14" s="7"/>
    </row>
    <row r="15" customFormat="false" ht="15" hidden="false" customHeight="false" outlineLevel="0" collapsed="false">
      <c r="B15" s="5" t="s">
        <v>13</v>
      </c>
      <c r="C15" s="8" t="n">
        <v>0.25</v>
      </c>
      <c r="D15" s="7"/>
    </row>
    <row r="16" customFormat="false" ht="15" hidden="false" customHeight="false" outlineLevel="0" collapsed="false">
      <c r="B16" s="5" t="s">
        <v>14</v>
      </c>
      <c r="C16" s="8" t="n">
        <v>0.1</v>
      </c>
      <c r="D16" s="7"/>
    </row>
    <row r="18" customFormat="false" ht="21.75" hidden="false" customHeight="true" outlineLevel="0" collapsed="false">
      <c r="B18" s="4" t="s">
        <v>15</v>
      </c>
      <c r="C18" s="4"/>
      <c r="D18" s="4"/>
    </row>
    <row r="19" customFormat="false" ht="15" hidden="false" customHeight="false" outlineLevel="0" collapsed="false">
      <c r="B19" s="9" t="s">
        <v>16</v>
      </c>
      <c r="C19" s="10" t="n">
        <f aca="false">$C$6-$C$7</f>
        <v>2100000</v>
      </c>
      <c r="D19" s="11"/>
    </row>
    <row r="20" customFormat="false" ht="15" hidden="false" customHeight="false" outlineLevel="0" collapsed="false">
      <c r="B20" s="9" t="s">
        <v>17</v>
      </c>
      <c r="C20" s="12" t="n">
        <f aca="false">IFERROR($C$19/$C$6,0)</f>
        <v>0.42</v>
      </c>
      <c r="D20" s="11"/>
    </row>
    <row r="21" customFormat="false" ht="15" hidden="false" customHeight="false" outlineLevel="0" collapsed="false">
      <c r="B21" s="9" t="s">
        <v>18</v>
      </c>
      <c r="C21" s="10" t="n">
        <f aca="false">$C$8+$C$9+$C$10+$C$11</f>
        <v>1330000</v>
      </c>
      <c r="D21" s="11"/>
    </row>
    <row r="22" customFormat="false" ht="15" hidden="false" customHeight="false" outlineLevel="0" collapsed="false">
      <c r="B22" s="9" t="s">
        <v>19</v>
      </c>
      <c r="C22" s="10" t="n">
        <f aca="false">$C$19-$C$21</f>
        <v>770000</v>
      </c>
      <c r="D22" s="11"/>
    </row>
    <row r="23" customFormat="false" ht="15" hidden="false" customHeight="false" outlineLevel="0" collapsed="false">
      <c r="B23" s="9" t="s">
        <v>20</v>
      </c>
      <c r="C23" s="12" t="n">
        <f aca="false">IFERROR($C$22/$C$6,0)</f>
        <v>0.154</v>
      </c>
      <c r="D23" s="11"/>
    </row>
    <row r="24" customFormat="false" ht="15" hidden="false" customHeight="false" outlineLevel="0" collapsed="false">
      <c r="B24" s="9" t="s">
        <v>21</v>
      </c>
      <c r="C24" s="10" t="n">
        <f aca="false">$C$22-$C$12</f>
        <v>650000</v>
      </c>
      <c r="D24" s="11"/>
    </row>
    <row r="25" customFormat="false" ht="15" hidden="false" customHeight="false" outlineLevel="0" collapsed="false">
      <c r="B25" s="9" t="s">
        <v>22</v>
      </c>
      <c r="C25" s="12" t="n">
        <f aca="false">IFERROR($C$24/$C$6,0)</f>
        <v>0.13</v>
      </c>
      <c r="D25" s="11"/>
    </row>
    <row r="26" customFormat="false" ht="15" hidden="false" customHeight="false" outlineLevel="0" collapsed="false">
      <c r="B26" s="9" t="s">
        <v>23</v>
      </c>
      <c r="C26" s="10" t="n">
        <f aca="false">$C$24-$C$13+$C$14</f>
        <v>530000</v>
      </c>
      <c r="D26" s="11"/>
    </row>
    <row r="27" customFormat="false" ht="15" hidden="false" customHeight="false" outlineLevel="0" collapsed="false">
      <c r="B27" s="9" t="s">
        <v>24</v>
      </c>
      <c r="C27" s="10" t="n">
        <f aca="false">MAX(0,$C$26*$C$15)</f>
        <v>132500</v>
      </c>
      <c r="D27" s="11"/>
    </row>
    <row r="28" customFormat="false" ht="15" hidden="false" customHeight="false" outlineLevel="0" collapsed="false">
      <c r="B28" s="13" t="s">
        <v>25</v>
      </c>
      <c r="C28" s="14" t="n">
        <f aca="false">$C$26-$C$27</f>
        <v>397500</v>
      </c>
      <c r="D28" s="15"/>
    </row>
    <row r="29" customFormat="false" ht="15" hidden="false" customHeight="false" outlineLevel="0" collapsed="false">
      <c r="B29" s="13" t="s">
        <v>26</v>
      </c>
      <c r="C29" s="16" t="n">
        <f aca="false">IFERROR($C$28/$C$6,0)</f>
        <v>0.0795</v>
      </c>
      <c r="D29" s="15"/>
    </row>
    <row r="30" customFormat="false" ht="15" hidden="false" customHeight="false" outlineLevel="0" collapsed="false">
      <c r="B30" s="9" t="s">
        <v>27</v>
      </c>
      <c r="C30" s="12" t="n">
        <f aca="false">$C$29-$C$16</f>
        <v>-0.0205</v>
      </c>
      <c r="D30" s="11"/>
    </row>
    <row r="31" customFormat="false" ht="15" hidden="false" customHeight="false" outlineLevel="0" collapsed="false">
      <c r="B31" s="9" t="s">
        <v>28</v>
      </c>
      <c r="C31" s="12" t="n">
        <f aca="false">IFERROR($C$21/$C$6,0)</f>
        <v>0.266</v>
      </c>
      <c r="D31" s="11"/>
    </row>
    <row r="32" customFormat="false" ht="15" hidden="false" customHeight="false" outlineLevel="0" collapsed="false">
      <c r="B32" s="9" t="s">
        <v>29</v>
      </c>
      <c r="C32" s="17" t="n">
        <f aca="false">IFERROR($C$24/$C$13,0)</f>
        <v>4.33333333333333</v>
      </c>
      <c r="D32" s="11" t="s">
        <v>30</v>
      </c>
    </row>
    <row r="33" customFormat="false" ht="15" hidden="false" customHeight="false" outlineLevel="0" collapsed="false">
      <c r="B33" s="9" t="s">
        <v>31</v>
      </c>
      <c r="C33" s="10" t="n">
        <f aca="false">IFERROR(($C$21+$C$12+$C$13+$C$28*2/(1-$C$15))/$C$20,0)</f>
        <v>6333333.33333333</v>
      </c>
      <c r="D33" s="11" t="s">
        <v>32</v>
      </c>
    </row>
    <row r="35" customFormat="false" ht="21.75" hidden="false" customHeight="true" outlineLevel="0" collapsed="false">
      <c r="B35" s="4" t="s">
        <v>33</v>
      </c>
      <c r="C35" s="4"/>
      <c r="D35" s="4"/>
    </row>
    <row r="36" customFormat="false" ht="15" hidden="false" customHeight="true" outlineLevel="0" collapsed="false">
      <c r="B36" s="18" t="s">
        <v>34</v>
      </c>
      <c r="C36" s="18"/>
      <c r="D36" s="18"/>
    </row>
    <row r="37" customFormat="false" ht="15" hidden="false" customHeight="true" outlineLevel="0" collapsed="false">
      <c r="B37" s="18" t="s">
        <v>35</v>
      </c>
      <c r="C37" s="18"/>
      <c r="D37" s="18"/>
    </row>
    <row r="38" customFormat="false" ht="15" hidden="false" customHeight="true" outlineLevel="0" collapsed="false">
      <c r="B38" s="18" t="s">
        <v>36</v>
      </c>
      <c r="C38" s="18"/>
      <c r="D38" s="18"/>
    </row>
    <row r="39" customFormat="false" ht="27.75" hidden="false" customHeight="true" outlineLevel="0" collapsed="false">
      <c r="B39" s="18" t="s">
        <v>37</v>
      </c>
      <c r="C39" s="18"/>
      <c r="D39" s="18"/>
    </row>
    <row r="40" customFormat="false" ht="15" hidden="false" customHeight="true" outlineLevel="0" collapsed="false">
      <c r="B40" s="18" t="s">
        <v>38</v>
      </c>
      <c r="C40" s="18"/>
      <c r="D40" s="18"/>
    </row>
    <row r="42" customFormat="false" ht="19.5" hidden="false" customHeight="true" outlineLevel="0" collapsed="false">
      <c r="B42" s="19" t="s">
        <v>39</v>
      </c>
      <c r="C42" s="19"/>
      <c r="D42" s="19"/>
    </row>
  </sheetData>
  <mergeCells count="12">
    <mergeCell ref="B1:D1"/>
    <mergeCell ref="B2:D2"/>
    <mergeCell ref="B3:D3"/>
    <mergeCell ref="B5:D5"/>
    <mergeCell ref="B18:D18"/>
    <mergeCell ref="B35:D35"/>
    <mergeCell ref="B36:D36"/>
    <mergeCell ref="B37:D37"/>
    <mergeCell ref="B38:D38"/>
    <mergeCell ref="B39:D39"/>
    <mergeCell ref="B40:D40"/>
    <mergeCell ref="B42:D42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