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ross Margi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<sst xmlns="http://schemas.openxmlformats.org/spreadsheetml/2006/main" count="37" uniqueCount="37">
  <si>
    <t xml:space="preserve">Gross Profit Margin Calculator</t>
  </si>
  <si>
    <t xml:space="preserve">BUSINESS   •   THE 21 CODES OF WEALTH   •   PRATYUSH GOEL</t>
  </si>
  <si>
    <t xml:space="preserve">What each rupee of sales leaves after the direct cost of delivering it — the first health check of any business.</t>
  </si>
  <si>
    <t xml:space="preserve">STEP 1  —  ENTER YOUR NUMBERS  (edit the shaded cells only)</t>
  </si>
  <si>
    <t xml:space="preserve">Total revenue</t>
  </si>
  <si>
    <t xml:space="preserve">Opening inventory</t>
  </si>
  <si>
    <t xml:space="preserve">Purchases during the period</t>
  </si>
  <si>
    <t xml:space="preserve">Direct labour cost</t>
  </si>
  <si>
    <t xml:space="preserve">Freight &amp; direct expenses</t>
  </si>
  <si>
    <t xml:space="preserve">Closing inventory</t>
  </si>
  <si>
    <t xml:space="preserve">Sales returns &amp; discounts</t>
  </si>
  <si>
    <t xml:space="preserve">Industry average gross margin</t>
  </si>
  <si>
    <t xml:space="preserve">Target gross margin</t>
  </si>
  <si>
    <t xml:space="preserve">STEP 2  —  YOUR RESULTS  (calculated automatically)</t>
  </si>
  <si>
    <t xml:space="preserve">Net revenue</t>
  </si>
  <si>
    <t xml:space="preserve">Cost of goods sold</t>
  </si>
  <si>
    <t xml:space="preserve">GROSS PROFIT</t>
  </si>
  <si>
    <t xml:space="preserve">GROSS PROFIT MARGIN</t>
  </si>
  <si>
    <t xml:space="preserve">Markup on cost</t>
  </si>
  <si>
    <t xml:space="preserve">Different from margin — do not confuse them</t>
  </si>
  <si>
    <t xml:space="preserve">Gap to the industry average</t>
  </si>
  <si>
    <t xml:space="preserve">Gap to your target margin</t>
  </si>
  <si>
    <t xml:space="preserve">Revenue needed for the target margin</t>
  </si>
  <si>
    <t xml:space="preserve">At the same cost base</t>
  </si>
  <si>
    <t xml:space="preserve">Cost reduction needed instead</t>
  </si>
  <si>
    <t xml:space="preserve">Price increase needed instead</t>
  </si>
  <si>
    <t xml:space="preserve">Extra gross profit at the target margin</t>
  </si>
  <si>
    <t xml:space="preserve">COGS as a share of revenue</t>
  </si>
  <si>
    <t xml:space="preserve">Inventory change</t>
  </si>
  <si>
    <t xml:space="preserve">Positive means you built stock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</si>
  <si>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</si>
  <si>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</si>
  <si>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</si>
  <si>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</si>
  <si>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Margin is profit over price; markup is profit over cost. A 50% markup is only a 33% margin.</t>
  </si>
  <si>
    <t xml:space="preserve">•  Gross margin is where pricing power shows up. If it is falling, either costs are rising or you are discounting too hard.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</si>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</sst>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\₹#,##0;&quot;(₹&quot;#,##0\);\-"/>
    <numFmt numFmtId="166" formatCode="0.00%;\(0.00%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5000000</v>
      </c>
      <c r="D6" s="7"/>
    </row>
    <row r="7" customFormat="false" ht="15" hidden="false" customHeight="false" outlineLevel="0" collapsed="false">
      <c r="B7" s="5" t="s">
        <v>5</v>
      </c>
      <c r="C7" s="6" t="n">
        <v>400000</v>
      </c>
      <c r="D7" s="7"/>
    </row>
    <row r="8" customFormat="false" ht="15" hidden="false" customHeight="false" outlineLevel="0" collapsed="false">
      <c r="B8" s="5" t="s">
        <v>6</v>
      </c>
      <c r="C8" s="6" t="n">
        <v>2600000</v>
      </c>
      <c r="D8" s="7"/>
    </row>
    <row r="9" customFormat="false" ht="15" hidden="false" customHeight="false" outlineLevel="0" collapsed="false">
      <c r="B9" s="5" t="s">
        <v>7</v>
      </c>
      <c r="C9" s="6" t="n">
        <v>300000</v>
      </c>
      <c r="D9" s="7"/>
    </row>
    <row r="10" customFormat="false" ht="15" hidden="false" customHeight="false" outlineLevel="0" collapsed="false">
      <c r="B10" s="5" t="s">
        <v>8</v>
      </c>
      <c r="C10" s="6" t="n">
        <v>100000</v>
      </c>
      <c r="D10" s="7"/>
    </row>
    <row r="11" customFormat="false" ht="15" hidden="false" customHeight="false" outlineLevel="0" collapsed="false">
      <c r="B11" s="5" t="s">
        <v>9</v>
      </c>
      <c r="C11" s="6" t="n">
        <v>500000</v>
      </c>
      <c r="D11" s="7"/>
    </row>
    <row r="12" customFormat="false" ht="15" hidden="false" customHeight="false" outlineLevel="0" collapsed="false">
      <c r="B12" s="5" t="s">
        <v>10</v>
      </c>
      <c r="C12" s="6" t="n">
        <v>150000</v>
      </c>
      <c r="D12" s="7"/>
    </row>
    <row r="13" customFormat="false" ht="15" hidden="false" customHeight="false" outlineLevel="0" collapsed="false">
      <c r="B13" s="5" t="s">
        <v>11</v>
      </c>
      <c r="C13" s="8" t="n">
        <v>0.4</v>
      </c>
      <c r="D13" s="7"/>
    </row>
    <row r="14" customFormat="false" ht="15" hidden="false" customHeight="false" outlineLevel="0" collapsed="false">
      <c r="B14" s="5" t="s">
        <v>12</v>
      </c>
      <c r="C14" s="8" t="n">
        <v>0.45</v>
      </c>
      <c r="D14" s="7"/>
    </row>
    <row r="16" customFormat="false" ht="21.75" hidden="false" customHeight="true" outlineLevel="0" collapsed="false">
      <c r="B16" s="4" t="s">
        <v>13</v>
      </c>
      <c r="C16" s="4"/>
      <c r="D16" s="4"/>
    </row>
    <row r="17" customFormat="false" ht="15" hidden="false" customHeight="false" outlineLevel="0" collapsed="false">
      <c r="B17" s="9" t="s">
        <v>14</v>
      </c>
      <c r="C17" s="10" t="n">
        <f aca="false">$C$6-$C$12</f>
        <v>4850000</v>
      </c>
      <c r="D17" s="11"/>
    </row>
    <row r="18" customFormat="false" ht="15" hidden="false" customHeight="false" outlineLevel="0" collapsed="false">
      <c r="B18" s="9" t="s">
        <v>15</v>
      </c>
      <c r="C18" s="10" t="n">
        <f aca="false">$C$7+$C$8+$C$9+$C$10-$C$11</f>
        <v>2900000</v>
      </c>
      <c r="D18" s="11"/>
    </row>
    <row r="19" customFormat="false" ht="15" hidden="false" customHeight="false" outlineLevel="0" collapsed="false">
      <c r="B19" s="12" t="s">
        <v>16</v>
      </c>
      <c r="C19" s="13" t="n">
        <f aca="false">$C$17-$C$18</f>
        <v>1950000</v>
      </c>
      <c r="D19" s="14"/>
    </row>
    <row r="20" customFormat="false" ht="15" hidden="false" customHeight="false" outlineLevel="0" collapsed="false">
      <c r="B20" s="12" t="s">
        <v>17</v>
      </c>
      <c r="C20" s="15" t="n">
        <f aca="false">IFERROR($C$19/$C$17,0)</f>
        <v>0.402061855670103</v>
      </c>
      <c r="D20" s="14"/>
    </row>
    <row r="21" customFormat="false" ht="15" hidden="false" customHeight="false" outlineLevel="0" collapsed="false">
      <c r="B21" s="9" t="s">
        <v>18</v>
      </c>
      <c r="C21" s="16" t="n">
        <f aca="false">IFERROR($C$19/$C$18,0)</f>
        <v>0.672413793103448</v>
      </c>
      <c r="D21" s="11" t="s">
        <v>19</v>
      </c>
    </row>
    <row r="22" customFormat="false" ht="15" hidden="false" customHeight="false" outlineLevel="0" collapsed="false">
      <c r="B22" s="9" t="s">
        <v>20</v>
      </c>
      <c r="C22" s="16" t="n">
        <f aca="false">$C$20-$C$13</f>
        <v>0.00206185567010309</v>
      </c>
      <c r="D22" s="11"/>
    </row>
    <row r="23" customFormat="false" ht="15" hidden="false" customHeight="false" outlineLevel="0" collapsed="false">
      <c r="B23" s="9" t="s">
        <v>21</v>
      </c>
      <c r="C23" s="16" t="n">
        <f aca="false">$C$20-$C$14</f>
        <v>-0.0479381443298969</v>
      </c>
      <c r="D23" s="11"/>
    </row>
    <row r="24" customFormat="false" ht="15" hidden="false" customHeight="false" outlineLevel="0" collapsed="false">
      <c r="B24" s="9" t="s">
        <v>22</v>
      </c>
      <c r="C24" s="10" t="n">
        <f aca="false">IFERROR($C$18/(1-$C$14),0)</f>
        <v>5272727.27272727</v>
      </c>
      <c r="D24" s="11" t="s">
        <v>23</v>
      </c>
    </row>
    <row r="25" customFormat="false" ht="15" hidden="false" customHeight="false" outlineLevel="0" collapsed="false">
      <c r="B25" s="9" t="s">
        <v>24</v>
      </c>
      <c r="C25" s="10" t="n">
        <f aca="false">MAX(0,$C$18-$C$17*(1-$C$14))</f>
        <v>232500</v>
      </c>
      <c r="D25" s="11"/>
    </row>
    <row r="26" customFormat="false" ht="15" hidden="false" customHeight="false" outlineLevel="0" collapsed="false">
      <c r="B26" s="9" t="s">
        <v>25</v>
      </c>
      <c r="C26" s="16" t="n">
        <f aca="false">IFERROR($C$18/(1-$C$14)/$C$17-1,0)</f>
        <v>0.0871602624179944</v>
      </c>
      <c r="D26" s="11"/>
    </row>
    <row r="27" customFormat="false" ht="15" hidden="false" customHeight="false" outlineLevel="0" collapsed="false">
      <c r="B27" s="9" t="s">
        <v>26</v>
      </c>
      <c r="C27" s="10" t="n">
        <f aca="false">$C$17*$C$14-$C$19</f>
        <v>232500</v>
      </c>
      <c r="D27" s="11"/>
    </row>
    <row r="28" customFormat="false" ht="15" hidden="false" customHeight="false" outlineLevel="0" collapsed="false">
      <c r="B28" s="9" t="s">
        <v>27</v>
      </c>
      <c r="C28" s="16" t="n">
        <f aca="false">IFERROR($C$18/$C$17,0)</f>
        <v>0.597938144329897</v>
      </c>
      <c r="D28" s="11"/>
    </row>
    <row r="29" customFormat="false" ht="15" hidden="false" customHeight="false" outlineLevel="0" collapsed="false">
      <c r="B29" s="9" t="s">
        <v>28</v>
      </c>
      <c r="C29" s="10" t="n">
        <f aca="false">$C$11-$C$7</f>
        <v>100000</v>
      </c>
      <c r="D29" s="11" t="s">
        <v>29</v>
      </c>
    </row>
    <row r="31" customFormat="false" ht="21.75" hidden="false" customHeight="true" outlineLevel="0" collapsed="false">
      <c r="B31" s="4" t="s">
        <v>30</v>
      </c>
      <c r="C31" s="4"/>
      <c r="D31" s="4"/>
    </row>
    <row r="32" customFormat="false" ht="15" hidden="false" customHeight="true" outlineLevel="0" collapsed="false">
      <c r="B32" s="17" t="s">
        <v>31</v>
      </c>
      <c r="C32" s="17"/>
      <c r="D32" s="17"/>
    </row>
    <row r="33" customFormat="false" ht="15" hidden="false" customHeight="true" outlineLevel="0" collapsed="false">
      <c r="B33" s="17" t="s">
        <v>32</v>
      </c>
      <c r="C33" s="17"/>
      <c r="D33" s="17"/>
    </row>
    <row r="34" customFormat="false" ht="15" hidden="false" customHeight="true" outlineLevel="0" collapsed="false">
      <c r="B34" s="17" t="s">
        <v>33</v>
      </c>
      <c r="C34" s="17"/>
      <c r="D34" s="17"/>
    </row>
    <row r="35" customFormat="false" ht="15" hidden="false" customHeight="true" outlineLevel="0" collapsed="false">
      <c r="B35" s="17" t="s">
        <v>34</v>
      </c>
      <c r="C35" s="17"/>
      <c r="D35" s="17"/>
    </row>
    <row r="36" customFormat="false" ht="27.75" hidden="false" customHeight="true" outlineLevel="0" collapsed="false">
      <c r="B36" s="17" t="s">
        <v>35</v>
      </c>
      <c r="C36" s="17"/>
      <c r="D36" s="17"/>
    </row>
    <row r="38" customFormat="false" ht="19.5" hidden="false" customHeight="true" outlineLevel="0" collapsed="false">
      <c r="B38" s="18" t="s">
        <v>36</v>
      </c>
      <c r="C38" s="18"/>
      <c r="D38" s="18"/>
    </row>
  </sheetData>
  <mergeCells count="12">
    <mergeCell ref="B1:D1"/>
    <mergeCell ref="B2:D2"/>
    <mergeCell ref="B3:D3"/>
    <mergeCell ref="B5:D5"/>
    <mergeCell ref="B16:D16"/>
    <mergeCell ref="B31:D31"/>
    <mergeCell ref="B32:D32"/>
    <mergeCell ref="B33:D33"/>
    <mergeCell ref="B34:D34"/>
    <mergeCell ref="B35:D35"/>
    <mergeCell ref="B36:D36"/>
    <mergeCell ref="B38:D38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