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reak Eve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<sst xmlns="http://schemas.openxmlformats.org/spreadsheetml/2006/main" count="40" uniqueCount="40">
  <si>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Break Even Analysis Calculator</t>
  </si>
  <si>
    <t xml:space="preserve">BUSINESS   •   THE 21 CODES OF WEALTH   •   PRATYUSH GOEL</t>
  </si>
  <si>
    <t xml:space="preserve">The number of units and the revenue at which your business stops losing money — and the safety margin above it.</t>
  </si>
  <si>
    <t xml:space="preserve">STEP 1  —  ENTER YOUR NUMBERS  (edit the shaded cells only)</t>
  </si>
  <si>
    <t xml:space="preserve">Selling price per unit</t>
  </si>
  <si>
    <t xml:space="preserve">Variable cost per unit</t>
  </si>
  <si>
    <t xml:space="preserve">Materials, packaging, shipping, commission</t>
  </si>
  <si>
    <t xml:space="preserve">Total monthly fixed costs</t>
  </si>
  <si>
    <t xml:space="preserve">Rent, salaries, software, utilities</t>
  </si>
  <si>
    <t xml:space="preserve">Current monthly units sold</t>
  </si>
  <si>
    <t xml:space="preserve">Target monthly profit</t>
  </si>
  <si>
    <t xml:space="preserve">Expected growth in units</t>
  </si>
  <si>
    <t xml:space="preserve">Per month</t>
  </si>
  <si>
    <t xml:space="preserve">STEP 2  —  YOUR RESULTS  (calculated automatically)</t>
  </si>
  <si>
    <t xml:space="preserve">Contribution margin per unit</t>
  </si>
  <si>
    <t xml:space="preserve">What each sale contributes to fixed costs</t>
  </si>
  <si>
    <t xml:space="preserve">Contribution margin ratio</t>
  </si>
  <si>
    <t xml:space="preserve">BREAK-EVEN UNITS PER MONTH</t>
  </si>
  <si>
    <t xml:space="preserve">Break-even revenue per month</t>
  </si>
  <si>
    <t xml:space="preserve">Break-even units per day</t>
  </si>
  <si>
    <t xml:space="preserve">Units needed for your target profit</t>
  </si>
  <si>
    <t xml:space="preserve">Revenue needed for that profit</t>
  </si>
  <si>
    <t xml:space="preserve">Current monthly contribution</t>
  </si>
  <si>
    <t xml:space="preserve">Current monthly profit / (loss)</t>
  </si>
  <si>
    <t xml:space="preserve">Margin of safety in units</t>
  </si>
  <si>
    <t xml:space="preserve">Margin of safety</t>
  </si>
  <si>
    <t xml:space="preserve">How far sales can fall before losses</t>
  </si>
  <si>
    <t xml:space="preserve">Operating leverage</t>
  </si>
  <si>
    <t xml:space="preserve">How much profit moves for each 1% of sales</t>
  </si>
  <si>
    <t xml:space="preserve">Months to reach break-even at current growth</t>
  </si>
  <si>
    <t xml:space="preserve">Break-even if you cut fixed costs 10%</t>
  </si>
  <si>
    <t xml:space="preserve">Break-even if you raise price 10%</t>
  </si>
  <si>
    <t xml:space="preserve">Pricing is the fastest lever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</si>
  <si>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</si>
  <si>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</si>
  <si>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</si>
  <si>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</si>
  <si>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10% price increase usually moves break-even far more than a 10% cost cut. Test pricing before cutting anything.</t>
  </si>
  <si>
    <t xml:space="preserve">•  High operating leverage means profits swing violently with sales. Watch it closely in a downturn.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</si>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</sst>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\₹#,##0.00;&quot;(₹&quot;#,##0.00\);\-"/>
    <numFmt numFmtId="166" formatCode="\₹#,##0;&quot;(₹&quot;#,##0\);\-"/>
    <numFmt numFmtId="167" formatCode="#,##0;\(#,##0\);\-"/>
    <numFmt numFmtId="168" formatCode="0.00%;\(0.00%\);\-"/>
    <numFmt numFmtId="169" formatCode="#,##0.00;\(#,##0.00\);\-"/>
    <numFmt numFmtId="170" formatCode="0.00\x"/>
    <numFmt numFmtId="171" formatCode="#,##0.0&quot; month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1200</v>
      </c>
      <c r="D6" s="7"/>
    </row>
    <row r="7" customFormat="false" ht="15" hidden="false" customHeight="false" outlineLevel="0" collapsed="false">
      <c r="B7" s="5" t="s">
        <v>5</v>
      </c>
      <c r="C7" s="6" t="n">
        <v>700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400000</v>
      </c>
      <c r="D8" s="7" t="s">
        <v>8</v>
      </c>
    </row>
    <row r="9" customFormat="false" ht="15" hidden="false" customHeight="false" outlineLevel="0" collapsed="false">
      <c r="B9" s="5" t="s">
        <v>9</v>
      </c>
      <c r="C9" s="9" t="n">
        <v>1200</v>
      </c>
      <c r="D9" s="7"/>
    </row>
    <row r="10" customFormat="false" ht="15" hidden="false" customHeight="false" outlineLevel="0" collapsed="false">
      <c r="B10" s="5" t="s">
        <v>10</v>
      </c>
      <c r="C10" s="8" t="n">
        <v>200000</v>
      </c>
      <c r="D10" s="7"/>
    </row>
    <row r="11" customFormat="false" ht="15" hidden="false" customHeight="false" outlineLevel="0" collapsed="false">
      <c r="B11" s="5" t="s">
        <v>11</v>
      </c>
      <c r="C11" s="10" t="n">
        <v>0.1</v>
      </c>
      <c r="D11" s="7" t="s">
        <v>12</v>
      </c>
    </row>
    <row r="13" customFormat="false" ht="21.75" hidden="false" customHeight="true" outlineLevel="0" collapsed="false">
      <c r="B13" s="4" t="s">
        <v>13</v>
      </c>
      <c r="C13" s="4"/>
      <c r="D13" s="4"/>
    </row>
    <row r="14" customFormat="false" ht="15" hidden="false" customHeight="false" outlineLevel="0" collapsed="false">
      <c r="B14" s="11" t="s">
        <v>14</v>
      </c>
      <c r="C14" s="12" t="n">
        <f aca="false">$C$6-$C$7</f>
        <v>500</v>
      </c>
      <c r="D14" s="13" t="s">
        <v>15</v>
      </c>
    </row>
    <row r="15" customFormat="false" ht="15" hidden="false" customHeight="false" outlineLevel="0" collapsed="false">
      <c r="B15" s="11" t="s">
        <v>16</v>
      </c>
      <c r="C15" s="14" t="n">
        <f aca="false">IFERROR($C$14/$C$6,0)</f>
        <v>0.416666666666667</v>
      </c>
      <c r="D15" s="13"/>
    </row>
    <row r="16" customFormat="false" ht="15" hidden="false" customHeight="false" outlineLevel="0" collapsed="false">
      <c r="B16" s="15" t="s">
        <v>17</v>
      </c>
      <c r="C16" s="16" t="n">
        <f aca="false">IFERROR($C$8/$C$14,0)</f>
        <v>800</v>
      </c>
      <c r="D16" s="17"/>
    </row>
    <row r="17" customFormat="false" ht="15" hidden="false" customHeight="false" outlineLevel="0" collapsed="false">
      <c r="B17" s="11" t="s">
        <v>18</v>
      </c>
      <c r="C17" s="18" t="n">
        <f aca="false">$C$16*$C$6</f>
        <v>960000</v>
      </c>
      <c r="D17" s="13"/>
    </row>
    <row r="18" customFormat="false" ht="15" hidden="false" customHeight="false" outlineLevel="0" collapsed="false">
      <c r="B18" s="11" t="s">
        <v>19</v>
      </c>
      <c r="C18" s="19" t="n">
        <f aca="false">$C$16/30</f>
        <v>26.6666666666667</v>
      </c>
      <c r="D18" s="13"/>
    </row>
    <row r="19" customFormat="false" ht="15" hidden="false" customHeight="false" outlineLevel="0" collapsed="false">
      <c r="B19" s="11" t="s">
        <v>20</v>
      </c>
      <c r="C19" s="20" t="n">
        <f aca="false">IFERROR(($C$8+$C$10)/$C$14,0)</f>
        <v>1200</v>
      </c>
      <c r="D19" s="13"/>
    </row>
    <row r="20" customFormat="false" ht="15" hidden="false" customHeight="false" outlineLevel="0" collapsed="false">
      <c r="B20" s="11" t="s">
        <v>21</v>
      </c>
      <c r="C20" s="18" t="n">
        <f aca="false">$C$19*$C$6</f>
        <v>1440000</v>
      </c>
      <c r="D20" s="13"/>
    </row>
    <row r="21" customFormat="false" ht="15" hidden="false" customHeight="false" outlineLevel="0" collapsed="false">
      <c r="B21" s="11" t="s">
        <v>22</v>
      </c>
      <c r="C21" s="18" t="n">
        <f aca="false">$C$9*$C$14</f>
        <v>600000</v>
      </c>
      <c r="D21" s="13"/>
    </row>
    <row r="22" customFormat="false" ht="15" hidden="false" customHeight="false" outlineLevel="0" collapsed="false">
      <c r="B22" s="11" t="s">
        <v>23</v>
      </c>
      <c r="C22" s="18" t="n">
        <f aca="false">$C$21-$C$8</f>
        <v>200000</v>
      </c>
      <c r="D22" s="13"/>
    </row>
    <row r="23" customFormat="false" ht="15" hidden="false" customHeight="false" outlineLevel="0" collapsed="false">
      <c r="B23" s="11" t="s">
        <v>24</v>
      </c>
      <c r="C23" s="20" t="n">
        <f aca="false">$C$9-$C$16</f>
        <v>400</v>
      </c>
      <c r="D23" s="13"/>
    </row>
    <row r="24" customFormat="false" ht="15" hidden="false" customHeight="false" outlineLevel="0" collapsed="false">
      <c r="B24" s="11" t="s">
        <v>25</v>
      </c>
      <c r="C24" s="14" t="n">
        <f aca="false">IFERROR(($C$9-$C$16)/$C$9,0)</f>
        <v>0.333333333333333</v>
      </c>
      <c r="D24" s="13" t="s">
        <v>26</v>
      </c>
    </row>
    <row r="25" customFormat="false" ht="15" hidden="false" customHeight="false" outlineLevel="0" collapsed="false">
      <c r="B25" s="11" t="s">
        <v>27</v>
      </c>
      <c r="C25" s="21" t="n">
        <f aca="false">IFERROR($C$21/$C$22,0)</f>
        <v>3</v>
      </c>
      <c r="D25" s="13" t="s">
        <v>28</v>
      </c>
    </row>
    <row r="26" customFormat="false" ht="15" hidden="false" customHeight="false" outlineLevel="0" collapsed="false">
      <c r="B26" s="11" t="s">
        <v>29</v>
      </c>
      <c r="C26" s="22" t="n">
        <f aca="false">IFERROR(IF($C$9&gt;=$C$16,0,LOG($C$16/$C$9)/LOG(1+$C$11)),0)</f>
        <v>0</v>
      </c>
      <c r="D26" s="13"/>
    </row>
    <row r="27" customFormat="false" ht="15" hidden="false" customHeight="false" outlineLevel="0" collapsed="false">
      <c r="B27" s="11" t="s">
        <v>30</v>
      </c>
      <c r="C27" s="20" t="n">
        <f aca="false">IFERROR($C$8*0.9/$C$14,0)</f>
        <v>720</v>
      </c>
      <c r="D27" s="13"/>
    </row>
    <row r="28" customFormat="false" ht="15" hidden="false" customHeight="false" outlineLevel="0" collapsed="false">
      <c r="B28" s="11" t="s">
        <v>31</v>
      </c>
      <c r="C28" s="20" t="n">
        <f aca="false">IFERROR($C$8/($C$6*1.1-$C$7),0)</f>
        <v>645.161290322581</v>
      </c>
      <c r="D28" s="13" t="s">
        <v>32</v>
      </c>
    </row>
    <row r="30" customFormat="false" ht="21.75" hidden="false" customHeight="true" outlineLevel="0" collapsed="false">
      <c r="B30" s="4" t="s">
        <v>33</v>
      </c>
      <c r="C30" s="4"/>
      <c r="D30" s="4"/>
    </row>
    <row r="31" customFormat="false" ht="15" hidden="false" customHeight="true" outlineLevel="0" collapsed="false">
      <c r="B31" s="23" t="s">
        <v>34</v>
      </c>
      <c r="C31" s="23"/>
      <c r="D31" s="23"/>
    </row>
    <row r="32" customFormat="false" ht="15" hidden="false" customHeight="true" outlineLevel="0" collapsed="false">
      <c r="B32" s="23" t="s">
        <v>35</v>
      </c>
      <c r="C32" s="23"/>
      <c r="D32" s="23"/>
    </row>
    <row r="33" customFormat="false" ht="15" hidden="false" customHeight="true" outlineLevel="0" collapsed="false">
      <c r="B33" s="23" t="s">
        <v>36</v>
      </c>
      <c r="C33" s="23"/>
      <c r="D33" s="23"/>
    </row>
    <row r="34" customFormat="false" ht="27.75" hidden="false" customHeight="true" outlineLevel="0" collapsed="false">
      <c r="B34" s="23" t="s">
        <v>37</v>
      </c>
      <c r="C34" s="23"/>
      <c r="D34" s="23"/>
    </row>
    <row r="35" customFormat="false" ht="15" hidden="false" customHeight="true" outlineLevel="0" collapsed="false">
      <c r="B35" s="23" t="s">
        <v>38</v>
      </c>
      <c r="C35" s="23"/>
      <c r="D35" s="23"/>
    </row>
    <row r="37" customFormat="false" ht="19.5" hidden="false" customHeight="true" outlineLevel="0" collapsed="false">
      <c r="B37" s="24" t="s">
        <v>39</v>
      </c>
      <c r="C37" s="24"/>
      <c r="D37" s="24"/>
    </row>
  </sheetData>
  <mergeCells count="12">
    <mergeCell ref="B1:D1"/>
    <mergeCell ref="B2:D2"/>
    <mergeCell ref="B3:D3"/>
    <mergeCell ref="B5:D5"/>
    <mergeCell ref="B13:D13"/>
    <mergeCell ref="B30:D30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