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aluatio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<sst xmlns="http://schemas.openxmlformats.org/spreadsheetml/2006/main" count="49" uniqueCount="49">
  <si>
    <t xml:space="preserve">Business Valuation Calculator</t>
  </si>
  <si>
    <t xml:space="preserve">BUSINESS   •   THE 21 CODES OF WEALTH   •   PRATYUSH GOEL</t>
  </si>
  <si>
    <t xml:space="preserve">Four independent ways to value a private business — earnings multiple, DCF, revenue multiple and asset value.</t>
  </si>
  <si>
    <t xml:space="preserve">STEP 1  —  ENTER YOUR NUMBERS  (edit the shaded cells only)</t>
  </si>
  <si>
    <t xml:space="preserve">Annual revenue</t>
  </si>
  <si>
    <t xml:space="preserve">EBITDA</t>
  </si>
  <si>
    <t xml:space="preserve">Earnings before interest, tax, depreciation, amortisation</t>
  </si>
  <si>
    <t xml:space="preserve">Net profit after tax</t>
  </si>
  <si>
    <t xml:space="preserve">Free cash flow</t>
  </si>
  <si>
    <t xml:space="preserve">Expected growth rate (next 5 years)</t>
  </si>
  <si>
    <t xml:space="preserve">Terminal growth rate</t>
  </si>
  <si>
    <t xml:space="preserve">Discount rate / required return</t>
  </si>
  <si>
    <t xml:space="preserve">Private businesses need a high rate</t>
  </si>
  <si>
    <t xml:space="preserve">Industry EBITDA multiple</t>
  </si>
  <si>
    <t xml:space="preserve">Industry revenue multiple</t>
  </si>
  <si>
    <t xml:space="preserve">Industry P/E multiple</t>
  </si>
  <si>
    <t xml:space="preserve">Total assets</t>
  </si>
  <si>
    <t xml:space="preserve">Total liabilities</t>
  </si>
  <si>
    <t xml:space="preserve">Cash on the balance sheet</t>
  </si>
  <si>
    <t xml:space="preserve">Total debt</t>
  </si>
  <si>
    <t xml:space="preserve">Forecast years for the DCF</t>
  </si>
  <si>
    <t xml:space="preserve">STEP 2  —  YOUR RESULTS  (calculated automatically)</t>
  </si>
  <si>
    <t xml:space="preserve">Enterprise value on EBITDA multiple</t>
  </si>
  <si>
    <t xml:space="preserve">Equity value on EBITDA multiple</t>
  </si>
  <si>
    <t xml:space="preserve">Less debt, plus cash</t>
  </si>
  <si>
    <t xml:space="preserve">Value on revenue multiple</t>
  </si>
  <si>
    <t xml:space="preserve">Value on earnings multiple (P/E)</t>
  </si>
  <si>
    <t xml:space="preserve">Net asset value (book)</t>
  </si>
  <si>
    <t xml:space="preserve">PV of forecast free cash flows</t>
  </si>
  <si>
    <t xml:space="preserve">PV of terminal value</t>
  </si>
  <si>
    <t xml:space="preserve">DCF enterprise value</t>
  </si>
  <si>
    <t xml:space="preserve">DCF equity value</t>
  </si>
  <si>
    <t xml:space="preserve">AVERAGE BUSINESS VALUATION</t>
  </si>
  <si>
    <t xml:space="preserve">Most conservative valuation</t>
  </si>
  <si>
    <t xml:space="preserve">Your negotiating floor</t>
  </si>
  <si>
    <t xml:space="preserve">Most optimistic valuation</t>
  </si>
  <si>
    <t xml:space="preserve">The seller's opening number</t>
  </si>
  <si>
    <t xml:space="preserve">EBITDA margin</t>
  </si>
  <si>
    <t xml:space="preserve">Net profit margin</t>
  </si>
  <si>
    <t xml:space="preserve">Implied multiple on the average value</t>
  </si>
  <si>
    <t xml:space="preserve">Of EBITDA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</si>
  <si>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</si>
  <si>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</si>
  <si>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</si>
  <si>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</si>
  <si>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Private businesses trade at a discount to listed peers because they are illiquid and often owner-dependent.</t>
  </si>
  <si>
    <t xml:space="preserve">•  The DCF is only as good as its growth assumption. Change growth by 5% and watch the valuation swing wildly.</t>
  </si>
  <si>
    <t xml:space="preserve">•  For a small business, a buyer typically pays 3-6x EBITDA. Multiples above that need proven, transferable systems.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</si>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</sst>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0.00%;\(0.00%\);\-"/>
    <numFmt numFmtId="167" formatCode="#,##0.00;\(#,##0.00\);\-"/>
    <numFmt numFmtId="168" formatCode="#,##0;\(#,##0\);\-"/>
    <numFmt numFmtId="169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50000000</v>
      </c>
      <c r="D6" s="7"/>
    </row>
    <row r="7" customFormat="false" ht="15" hidden="false" customHeight="false" outlineLevel="0" collapsed="false">
      <c r="B7" s="5" t="s">
        <v>5</v>
      </c>
      <c r="C7" s="6" t="n">
        <v>9000000</v>
      </c>
      <c r="D7" s="7" t="s">
        <v>6</v>
      </c>
    </row>
    <row r="8" customFormat="false" ht="15" hidden="false" customHeight="false" outlineLevel="0" collapsed="false">
      <c r="B8" s="5" t="s">
        <v>7</v>
      </c>
      <c r="C8" s="6" t="n">
        <v>5500000</v>
      </c>
      <c r="D8" s="7"/>
    </row>
    <row r="9" customFormat="false" ht="15" hidden="false" customHeight="false" outlineLevel="0" collapsed="false">
      <c r="B9" s="5" t="s">
        <v>8</v>
      </c>
      <c r="C9" s="6" t="n">
        <v>4800000</v>
      </c>
      <c r="D9" s="7"/>
    </row>
    <row r="10" customFormat="false" ht="15" hidden="false" customHeight="false" outlineLevel="0" collapsed="false">
      <c r="B10" s="5" t="s">
        <v>9</v>
      </c>
      <c r="C10" s="8" t="n">
        <v>0.18</v>
      </c>
      <c r="D10" s="7"/>
    </row>
    <row r="11" customFormat="false" ht="15" hidden="false" customHeight="false" outlineLevel="0" collapsed="false">
      <c r="B11" s="5" t="s">
        <v>10</v>
      </c>
      <c r="C11" s="8" t="n">
        <v>0.05</v>
      </c>
      <c r="D11" s="7"/>
    </row>
    <row r="12" customFormat="false" ht="15" hidden="false" customHeight="false" outlineLevel="0" collapsed="false">
      <c r="B12" s="5" t="s">
        <v>11</v>
      </c>
      <c r="C12" s="8" t="n">
        <v>0.18</v>
      </c>
      <c r="D12" s="7" t="s">
        <v>12</v>
      </c>
    </row>
    <row r="13" customFormat="false" ht="15" hidden="false" customHeight="false" outlineLevel="0" collapsed="false">
      <c r="B13" s="5" t="s">
        <v>13</v>
      </c>
      <c r="C13" s="9" t="n">
        <v>8</v>
      </c>
      <c r="D13" s="7"/>
    </row>
    <row r="14" customFormat="false" ht="15" hidden="false" customHeight="false" outlineLevel="0" collapsed="false">
      <c r="B14" s="5" t="s">
        <v>14</v>
      </c>
      <c r="C14" s="9" t="n">
        <v>1.5</v>
      </c>
      <c r="D14" s="7"/>
    </row>
    <row r="15" customFormat="false" ht="15" hidden="false" customHeight="false" outlineLevel="0" collapsed="false">
      <c r="B15" s="5" t="s">
        <v>15</v>
      </c>
      <c r="C15" s="9" t="n">
        <v>15</v>
      </c>
      <c r="D15" s="7"/>
    </row>
    <row r="16" customFormat="false" ht="15" hidden="false" customHeight="false" outlineLevel="0" collapsed="false">
      <c r="B16" s="5" t="s">
        <v>16</v>
      </c>
      <c r="C16" s="6" t="n">
        <v>30000000</v>
      </c>
      <c r="D16" s="7"/>
    </row>
    <row r="17" customFormat="false" ht="15" hidden="false" customHeight="false" outlineLevel="0" collapsed="false">
      <c r="B17" s="5" t="s">
        <v>17</v>
      </c>
      <c r="C17" s="6" t="n">
        <v>12000000</v>
      </c>
      <c r="D17" s="7"/>
    </row>
    <row r="18" customFormat="false" ht="15" hidden="false" customHeight="false" outlineLevel="0" collapsed="false">
      <c r="B18" s="5" t="s">
        <v>18</v>
      </c>
      <c r="C18" s="6" t="n">
        <v>3000000</v>
      </c>
      <c r="D18" s="7"/>
    </row>
    <row r="19" customFormat="false" ht="15" hidden="false" customHeight="false" outlineLevel="0" collapsed="false">
      <c r="B19" s="5" t="s">
        <v>19</v>
      </c>
      <c r="C19" s="6" t="n">
        <v>8000000</v>
      </c>
      <c r="D19" s="7"/>
    </row>
    <row r="20" customFormat="false" ht="15" hidden="false" customHeight="false" outlineLevel="0" collapsed="false">
      <c r="B20" s="5" t="s">
        <v>20</v>
      </c>
      <c r="C20" s="10" t="n">
        <v>5</v>
      </c>
      <c r="D20" s="7"/>
    </row>
    <row r="22" customFormat="false" ht="21.75" hidden="false" customHeight="true" outlineLevel="0" collapsed="false">
      <c r="B22" s="4" t="s">
        <v>21</v>
      </c>
      <c r="C22" s="4"/>
      <c r="D22" s="4"/>
    </row>
    <row r="23" customFormat="false" ht="15" hidden="false" customHeight="false" outlineLevel="0" collapsed="false">
      <c r="B23" s="11" t="s">
        <v>22</v>
      </c>
      <c r="C23" s="12" t="n">
        <f aca="false">$C$7*$C$13</f>
        <v>72000000</v>
      </c>
      <c r="D23" s="13"/>
    </row>
    <row r="24" customFormat="false" ht="15" hidden="false" customHeight="false" outlineLevel="0" collapsed="false">
      <c r="B24" s="11" t="s">
        <v>23</v>
      </c>
      <c r="C24" s="12" t="n">
        <f aca="false">$C$23-$C$19+$C$18</f>
        <v>67000000</v>
      </c>
      <c r="D24" s="13" t="s">
        <v>24</v>
      </c>
    </row>
    <row r="25" customFormat="false" ht="15" hidden="false" customHeight="false" outlineLevel="0" collapsed="false">
      <c r="B25" s="11" t="s">
        <v>25</v>
      </c>
      <c r="C25" s="12" t="n">
        <f aca="false">$C$6*$C$14</f>
        <v>75000000</v>
      </c>
      <c r="D25" s="13"/>
    </row>
    <row r="26" customFormat="false" ht="15" hidden="false" customHeight="false" outlineLevel="0" collapsed="false">
      <c r="B26" s="11" t="s">
        <v>26</v>
      </c>
      <c r="C26" s="12" t="n">
        <f aca="false">$C$8*$C$15</f>
        <v>82500000</v>
      </c>
      <c r="D26" s="13"/>
    </row>
    <row r="27" customFormat="false" ht="15" hidden="false" customHeight="false" outlineLevel="0" collapsed="false">
      <c r="B27" s="11" t="s">
        <v>27</v>
      </c>
      <c r="C27" s="12" t="n">
        <f aca="false">$C$16-$C$17</f>
        <v>18000000</v>
      </c>
      <c r="D27" s="13"/>
    </row>
    <row r="28" customFormat="false" ht="15" hidden="false" customHeight="false" outlineLevel="0" collapsed="false">
      <c r="B28" s="11" t="s">
        <v>28</v>
      </c>
      <c r="C28" s="12" t="n">
        <f aca="false">IFERROR(IF(ABS($C$12-$C$10)&lt;0.0000001,$C$9*$C$20/(1+$C$12),$C$9*(1+$C$10)/($C$12-$C$10)*(1-((1+$C$10)/(1+$C$12))^$C$20)),0)</f>
        <v>20338983.0508475</v>
      </c>
      <c r="D28" s="13"/>
    </row>
    <row r="29" customFormat="false" ht="15" hidden="false" customHeight="false" outlineLevel="0" collapsed="false">
      <c r="B29" s="11" t="s">
        <v>29</v>
      </c>
      <c r="C29" s="12" t="n">
        <f aca="false">IFERROR($C$9*(1+$C$10)^$C$20*(1+$C$11)/($C$12-$C$11)/(1+$C$12)^$C$20,0)</f>
        <v>38769230.7692308</v>
      </c>
      <c r="D29" s="13"/>
    </row>
    <row r="30" customFormat="false" ht="15" hidden="false" customHeight="false" outlineLevel="0" collapsed="false">
      <c r="B30" s="11" t="s">
        <v>30</v>
      </c>
      <c r="C30" s="12" t="n">
        <f aca="false">$C$28+$C$29</f>
        <v>59108213.8200782</v>
      </c>
      <c r="D30" s="13"/>
    </row>
    <row r="31" customFormat="false" ht="15" hidden="false" customHeight="false" outlineLevel="0" collapsed="false">
      <c r="B31" s="11" t="s">
        <v>31</v>
      </c>
      <c r="C31" s="12" t="n">
        <f aca="false">$C$30-$C$19+$C$18</f>
        <v>54108213.8200782</v>
      </c>
      <c r="D31" s="13"/>
    </row>
    <row r="32" customFormat="false" ht="15" hidden="false" customHeight="false" outlineLevel="0" collapsed="false">
      <c r="B32" s="14" t="s">
        <v>32</v>
      </c>
      <c r="C32" s="15" t="n">
        <f aca="false">AVERAGE($C$24,$C$25,$C$26,$C$31)</f>
        <v>69652053.4550196</v>
      </c>
      <c r="D32" s="16"/>
    </row>
    <row r="33" customFormat="false" ht="15" hidden="false" customHeight="false" outlineLevel="0" collapsed="false">
      <c r="B33" s="11" t="s">
        <v>33</v>
      </c>
      <c r="C33" s="12" t="n">
        <f aca="false">MIN($C$24,$C$25,$C$26,$C$27,$C$31)</f>
        <v>18000000</v>
      </c>
      <c r="D33" s="13" t="s">
        <v>34</v>
      </c>
    </row>
    <row r="34" customFormat="false" ht="15" hidden="false" customHeight="false" outlineLevel="0" collapsed="false">
      <c r="B34" s="11" t="s">
        <v>35</v>
      </c>
      <c r="C34" s="12" t="n">
        <f aca="false">MAX($C$24,$C$25,$C$26,$C$31)</f>
        <v>82500000</v>
      </c>
      <c r="D34" s="13" t="s">
        <v>36</v>
      </c>
    </row>
    <row r="35" customFormat="false" ht="15" hidden="false" customHeight="false" outlineLevel="0" collapsed="false">
      <c r="B35" s="11" t="s">
        <v>37</v>
      </c>
      <c r="C35" s="17" t="n">
        <f aca="false">IFERROR($C$7/$C$6,0)</f>
        <v>0.18</v>
      </c>
      <c r="D35" s="13"/>
    </row>
    <row r="36" customFormat="false" ht="15" hidden="false" customHeight="false" outlineLevel="0" collapsed="false">
      <c r="B36" s="11" t="s">
        <v>38</v>
      </c>
      <c r="C36" s="17" t="n">
        <f aca="false">IFERROR($C$8/$C$6,0)</f>
        <v>0.11</v>
      </c>
      <c r="D36" s="13"/>
    </row>
    <row r="37" customFormat="false" ht="15" hidden="false" customHeight="false" outlineLevel="0" collapsed="false">
      <c r="B37" s="11" t="s">
        <v>39</v>
      </c>
      <c r="C37" s="18" t="n">
        <f aca="false">IFERROR($C$32/$C$7,0)</f>
        <v>7.73911705055773</v>
      </c>
      <c r="D37" s="13" t="s">
        <v>40</v>
      </c>
    </row>
    <row r="39" customFormat="false" ht="21.75" hidden="false" customHeight="true" outlineLevel="0" collapsed="false">
      <c r="B39" s="4" t="s">
        <v>41</v>
      </c>
      <c r="C39" s="4"/>
      <c r="D39" s="4"/>
    </row>
    <row r="40" customFormat="false" ht="15" hidden="false" customHeight="true" outlineLevel="0" collapsed="false">
      <c r="B40" s="19" t="s">
        <v>42</v>
      </c>
      <c r="C40" s="19"/>
      <c r="D40" s="19"/>
    </row>
    <row r="41" customFormat="false" ht="15" hidden="false" customHeight="true" outlineLevel="0" collapsed="false">
      <c r="B41" s="19" t="s">
        <v>43</v>
      </c>
      <c r="C41" s="19"/>
      <c r="D41" s="19"/>
    </row>
    <row r="42" customFormat="false" ht="15" hidden="false" customHeight="true" outlineLevel="0" collapsed="false">
      <c r="B42" s="19" t="s">
        <v>44</v>
      </c>
      <c r="C42" s="19"/>
      <c r="D42" s="19"/>
    </row>
    <row r="43" customFormat="false" ht="15" hidden="false" customHeight="true" outlineLevel="0" collapsed="false">
      <c r="B43" s="19" t="s">
        <v>45</v>
      </c>
      <c r="C43" s="19"/>
      <c r="D43" s="19"/>
    </row>
    <row r="44" customFormat="false" ht="15" hidden="false" customHeight="true" outlineLevel="0" collapsed="false">
      <c r="B44" s="19" t="s">
        <v>46</v>
      </c>
      <c r="C44" s="19"/>
      <c r="D44" s="19"/>
    </row>
    <row r="45" customFormat="false" ht="27.75" hidden="false" customHeight="true" outlineLevel="0" collapsed="false">
      <c r="B45" s="19" t="s">
        <v>47</v>
      </c>
      <c r="C45" s="19"/>
      <c r="D45" s="19"/>
    </row>
    <row r="47" customFormat="false" ht="19.5" hidden="false" customHeight="true" outlineLevel="0" collapsed="false">
      <c r="B47" s="20" t="s">
        <v>48</v>
      </c>
      <c r="C47" s="20"/>
      <c r="D47" s="20"/>
    </row>
  </sheetData>
  <mergeCells count="13">
    <mergeCell ref="B1:D1"/>
    <mergeCell ref="B2:D2"/>
    <mergeCell ref="B3:D3"/>
    <mergeCell ref="B5:D5"/>
    <mergeCell ref="B22:D22"/>
    <mergeCell ref="B39:D39"/>
    <mergeCell ref="B40:D40"/>
    <mergeCell ref="B41:D41"/>
    <mergeCell ref="B42:D42"/>
    <mergeCell ref="B43:D43"/>
    <mergeCell ref="B44:D44"/>
    <mergeCell ref="B45:D45"/>
    <mergeCell ref="B47:D47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