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gistr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<sst xmlns="http://schemas.openxmlformats.org/spreadsheetml/2006/main" count="45" uniqueCount="44">
  <si>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Registration Cost Calculator</t>
  </si>
  <si>
    <t xml:space="preserve">REAL ESTATE   •   THE 21 CODES OF WEALTH   •   PRATYUSH GOEL</t>
  </si>
  <si>
    <t xml:space="preserve">Every charge between agreeing a price and holding the keys — registration, TDS, society, brokerage and more.</t>
  </si>
  <si>
    <t xml:space="preserve">STEP 1  —  ENTER YOUR NUMBERS  (edit the shaded cells only)</t>
  </si>
  <si>
    <t xml:space="preserve">Property value</t>
  </si>
  <si>
    <t xml:space="preserve">Registration fee rate</t>
  </si>
  <si>
    <t xml:space="preserve">Registration fee cap</t>
  </si>
  <si>
    <t xml:space="preserve">0 means no cap</t>
  </si>
  <si>
    <t xml:space="preserve">Stamp duty rate</t>
  </si>
  <si>
    <t xml:space="preserve">Brokerage rate</t>
  </si>
  <si>
    <t xml:space="preserve">Usually 1-2% of the value</t>
  </si>
  <si>
    <t xml:space="preserve">Legal / advocate fee</t>
  </si>
  <si>
    <t xml:space="preserve">Society transfer &amp; NOC charges</t>
  </si>
  <si>
    <t xml:space="preserve">Loan processing fee</t>
  </si>
  <si>
    <t xml:space="preserve">Of the loan amount</t>
  </si>
  <si>
    <t xml:space="preserve">Loan amount</t>
  </si>
  <si>
    <t xml:space="preserve">TDS on property u/s 194-IA</t>
  </si>
  <si>
    <t xml:space="preserve">1% if the value exceeds ₹50 lakh</t>
  </si>
  <si>
    <t xml:space="preserve">Khata / mutation charges</t>
  </si>
  <si>
    <t xml:space="preserve">Miscellaneous &amp; incidental</t>
  </si>
  <si>
    <t xml:space="preserve">STEP 2  —  YOUR RESULTS  (calculated automatically)</t>
  </si>
  <si>
    <t xml:space="preserve">Registration fee</t>
  </si>
  <si>
    <t xml:space="preserve">Stamp duty</t>
  </si>
  <si>
    <t xml:space="preserve">Brokerage</t>
  </si>
  <si>
    <t xml:space="preserve">Legal fee</t>
  </si>
  <si>
    <t xml:space="preserve">Society transfer charges</t>
  </si>
  <si>
    <t xml:space="preserve">TDS deducted and deposited</t>
  </si>
  <si>
    <t xml:space="preserve">Deducted from the seller's payment</t>
  </si>
  <si>
    <t xml:space="preserve">Khata / mutation</t>
  </si>
  <si>
    <t xml:space="preserve">Miscellaneous</t>
  </si>
  <si>
    <t xml:space="preserve">TOTAL REGISTRATION &amp; CLOSING COST</t>
  </si>
  <si>
    <t xml:space="preserve">Excluding TDS, which is the seller's tax</t>
  </si>
  <si>
    <t xml:space="preserve">As a share of the property value</t>
  </si>
  <si>
    <t xml:space="preserve">Budget 8-10% over the price</t>
  </si>
  <si>
    <t xml:space="preserve">Down payment required</t>
  </si>
  <si>
    <t xml:space="preserve">TOTAL CASH YOU MUST ARRANGE</t>
  </si>
  <si>
    <t xml:space="preserve">Cost per ₹10 lakh of property value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</si>
  <si>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</si>
  <si>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</si>
  <si>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</si>
  <si>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</si>
  <si>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TDS under section 194-IA is 1% of the sale value if it exceeds ₹50 lakh. The buyer must deduct it and file Form 26QB.</t>
  </si>
  <si>
    <t xml:space="preserve">•  Most first-time buyers underestimate closing costs by 7-9% of the property price. Plan for it before you sign.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</si>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</sst>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8000000</v>
      </c>
      <c r="D6" s="7"/>
    </row>
    <row r="7" customFormat="false" ht="15" hidden="false" customHeight="false" outlineLevel="0" collapsed="false">
      <c r="B7" s="5" t="s">
        <v>5</v>
      </c>
      <c r="C7" s="8" t="n">
        <v>0.01</v>
      </c>
      <c r="D7" s="7"/>
    </row>
    <row r="8" customFormat="false" ht="15" hidden="false" customHeight="false" outlineLevel="0" collapsed="false">
      <c r="B8" s="5" t="s">
        <v>6</v>
      </c>
      <c r="C8" s="6" t="n">
        <v>30000</v>
      </c>
      <c r="D8" s="7" t="s">
        <v>7</v>
      </c>
    </row>
    <row r="9" customFormat="false" ht="15" hidden="false" customHeight="false" outlineLevel="0" collapsed="false">
      <c r="B9" s="5" t="s">
        <v>8</v>
      </c>
      <c r="C9" s="8" t="n">
        <v>0.06</v>
      </c>
      <c r="D9" s="7"/>
    </row>
    <row r="10" customFormat="false" ht="15" hidden="false" customHeight="false" outlineLevel="0" collapsed="false">
      <c r="B10" s="5" t="s">
        <v>9</v>
      </c>
      <c r="C10" s="8" t="n">
        <v>0.01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6" t="n">
        <v>25000</v>
      </c>
      <c r="D11" s="7"/>
    </row>
    <row r="12" customFormat="false" ht="15" hidden="false" customHeight="false" outlineLevel="0" collapsed="false">
      <c r="B12" s="5" t="s">
        <v>12</v>
      </c>
      <c r="C12" s="6" t="n">
        <v>50000</v>
      </c>
      <c r="D12" s="7"/>
    </row>
    <row r="13" customFormat="false" ht="15" hidden="false" customHeight="false" outlineLevel="0" collapsed="false">
      <c r="B13" s="5" t="s">
        <v>13</v>
      </c>
      <c r="C13" s="8" t="n">
        <v>0.005</v>
      </c>
      <c r="D13" s="7" t="s">
        <v>14</v>
      </c>
    </row>
    <row r="14" customFormat="false" ht="15" hidden="false" customHeight="false" outlineLevel="0" collapsed="false">
      <c r="B14" s="5" t="s">
        <v>15</v>
      </c>
      <c r="C14" s="6" t="n">
        <v>6000000</v>
      </c>
      <c r="D14" s="7"/>
    </row>
    <row r="15" customFormat="false" ht="15" hidden="false" customHeight="false" outlineLevel="0" collapsed="false">
      <c r="B15" s="5" t="s">
        <v>16</v>
      </c>
      <c r="C15" s="8" t="n">
        <v>0.01</v>
      </c>
      <c r="D15" s="7" t="s">
        <v>17</v>
      </c>
    </row>
    <row r="16" customFormat="false" ht="15" hidden="false" customHeight="false" outlineLevel="0" collapsed="false">
      <c r="B16" s="5" t="s">
        <v>18</v>
      </c>
      <c r="C16" s="6" t="n">
        <v>15000</v>
      </c>
      <c r="D16" s="7"/>
    </row>
    <row r="17" customFormat="false" ht="15" hidden="false" customHeight="false" outlineLevel="0" collapsed="false">
      <c r="B17" s="5" t="s">
        <v>19</v>
      </c>
      <c r="C17" s="6" t="n">
        <v>20000</v>
      </c>
      <c r="D17" s="7"/>
    </row>
    <row r="19" customFormat="false" ht="21.75" hidden="false" customHeight="true" outlineLevel="0" collapsed="false">
      <c r="B19" s="4" t="s">
        <v>20</v>
      </c>
      <c r="C19" s="4"/>
      <c r="D19" s="4"/>
    </row>
    <row r="20" customFormat="false" ht="15" hidden="false" customHeight="false" outlineLevel="0" collapsed="false">
      <c r="B20" s="9" t="s">
        <v>21</v>
      </c>
      <c r="C20" s="10" t="n">
        <f aca="false">IF($C$8&gt;0,MIN($C$6*$C$7,$C$8),$C$6*$C$7)</f>
        <v>30000</v>
      </c>
      <c r="D20" s="11"/>
    </row>
    <row r="21" customFormat="false" ht="15" hidden="false" customHeight="false" outlineLevel="0" collapsed="false">
      <c r="B21" s="9" t="s">
        <v>22</v>
      </c>
      <c r="C21" s="10" t="n">
        <f aca="false">$C$6*$C$9</f>
        <v>480000</v>
      </c>
      <c r="D21" s="11"/>
    </row>
    <row r="22" customFormat="false" ht="15" hidden="false" customHeight="false" outlineLevel="0" collapsed="false">
      <c r="B22" s="9" t="s">
        <v>23</v>
      </c>
      <c r="C22" s="10" t="n">
        <f aca="false">$C$6*$C$10</f>
        <v>80000</v>
      </c>
      <c r="D22" s="11"/>
    </row>
    <row r="23" customFormat="false" ht="15" hidden="false" customHeight="false" outlineLevel="0" collapsed="false">
      <c r="B23" s="9" t="s">
        <v>24</v>
      </c>
      <c r="C23" s="10" t="n">
        <f aca="false">$C$11</f>
        <v>25000</v>
      </c>
      <c r="D23" s="11"/>
    </row>
    <row r="24" customFormat="false" ht="15" hidden="false" customHeight="false" outlineLevel="0" collapsed="false">
      <c r="B24" s="9" t="s">
        <v>25</v>
      </c>
      <c r="C24" s="10" t="n">
        <f aca="false">$C$12</f>
        <v>50000</v>
      </c>
      <c r="D24" s="11"/>
    </row>
    <row r="25" customFormat="false" ht="15" hidden="false" customHeight="false" outlineLevel="0" collapsed="false">
      <c r="B25" s="9" t="s">
        <v>13</v>
      </c>
      <c r="C25" s="10" t="n">
        <f aca="false">$C$14*$C$13</f>
        <v>30000</v>
      </c>
      <c r="D25" s="11"/>
    </row>
    <row r="26" customFormat="false" ht="15" hidden="false" customHeight="false" outlineLevel="0" collapsed="false">
      <c r="B26" s="9" t="s">
        <v>26</v>
      </c>
      <c r="C26" s="10" t="n">
        <f aca="false">IF($C$6&gt;5000000,$C$6*$C$15,0)</f>
        <v>80000</v>
      </c>
      <c r="D26" s="11" t="s">
        <v>27</v>
      </c>
    </row>
    <row r="27" customFormat="false" ht="15" hidden="false" customHeight="false" outlineLevel="0" collapsed="false">
      <c r="B27" s="9" t="s">
        <v>28</v>
      </c>
      <c r="C27" s="10" t="n">
        <f aca="false">$C$16</f>
        <v>15000</v>
      </c>
      <c r="D27" s="11"/>
    </row>
    <row r="28" customFormat="false" ht="15" hidden="false" customHeight="false" outlineLevel="0" collapsed="false">
      <c r="B28" s="9" t="s">
        <v>29</v>
      </c>
      <c r="C28" s="10" t="n">
        <f aca="false">$C$17</f>
        <v>20000</v>
      </c>
      <c r="D28" s="11"/>
    </row>
    <row r="29" customFormat="false" ht="15" hidden="false" customHeight="false" outlineLevel="0" collapsed="false">
      <c r="B29" s="12" t="s">
        <v>30</v>
      </c>
      <c r="C29" s="13" t="n">
        <f aca="false">$C$20+$C$21+$C$22+$C$23+$C$24+$C$25+$C$27+$C$28</f>
        <v>730000</v>
      </c>
      <c r="D29" s="14" t="s">
        <v>31</v>
      </c>
    </row>
    <row r="30" customFormat="false" ht="15" hidden="false" customHeight="false" outlineLevel="0" collapsed="false">
      <c r="B30" s="9" t="s">
        <v>32</v>
      </c>
      <c r="C30" s="15" t="n">
        <f aca="false">IFERROR($C$29/$C$6,0)</f>
        <v>0.09125</v>
      </c>
      <c r="D30" s="11" t="s">
        <v>33</v>
      </c>
    </row>
    <row r="31" customFormat="false" ht="15" hidden="false" customHeight="false" outlineLevel="0" collapsed="false">
      <c r="B31" s="9" t="s">
        <v>34</v>
      </c>
      <c r="C31" s="10" t="n">
        <f aca="false">MAX(0,$C$6-$C$14)</f>
        <v>2000000</v>
      </c>
      <c r="D31" s="11"/>
    </row>
    <row r="32" customFormat="false" ht="15" hidden="false" customHeight="false" outlineLevel="0" collapsed="false">
      <c r="B32" s="12" t="s">
        <v>35</v>
      </c>
      <c r="C32" s="13" t="n">
        <f aca="false">$C$29+$C$31</f>
        <v>2730000</v>
      </c>
      <c r="D32" s="14"/>
    </row>
    <row r="33" customFormat="false" ht="15" hidden="false" customHeight="false" outlineLevel="0" collapsed="false">
      <c r="B33" s="9" t="s">
        <v>36</v>
      </c>
      <c r="C33" s="10" t="n">
        <f aca="false">IFERROR($C$29/$C$6*1000000,0)</f>
        <v>91250</v>
      </c>
      <c r="D33" s="11"/>
    </row>
    <row r="35" customFormat="false" ht="21.75" hidden="false" customHeight="true" outlineLevel="0" collapsed="false">
      <c r="B35" s="4" t="s">
        <v>37</v>
      </c>
      <c r="C35" s="4"/>
      <c r="D35" s="4"/>
    </row>
    <row r="36" customFormat="false" ht="15" hidden="false" customHeight="true" outlineLevel="0" collapsed="false">
      <c r="B36" s="16" t="s">
        <v>38</v>
      </c>
      <c r="C36" s="16"/>
      <c r="D36" s="16"/>
    </row>
    <row r="37" customFormat="false" ht="15" hidden="false" customHeight="true" outlineLevel="0" collapsed="false">
      <c r="B37" s="16" t="s">
        <v>39</v>
      </c>
      <c r="C37" s="16"/>
      <c r="D37" s="16"/>
    </row>
    <row r="38" customFormat="false" ht="15" hidden="false" customHeight="true" outlineLevel="0" collapsed="false">
      <c r="B38" s="16" t="s">
        <v>40</v>
      </c>
      <c r="C38" s="16"/>
      <c r="D38" s="16"/>
    </row>
    <row r="39" customFormat="false" ht="27.75" hidden="false" customHeight="true" outlineLevel="0" collapsed="false">
      <c r="B39" s="16" t="s">
        <v>41</v>
      </c>
      <c r="C39" s="16"/>
      <c r="D39" s="16"/>
    </row>
    <row r="40" customFormat="false" ht="27.75" hidden="false" customHeight="true" outlineLevel="0" collapsed="false">
      <c r="B40" s="16" t="s">
        <v>42</v>
      </c>
      <c r="C40" s="16"/>
      <c r="D40" s="16"/>
    </row>
    <row r="42" customFormat="false" ht="19.5" hidden="false" customHeight="true" outlineLevel="0" collapsed="false">
      <c r="B42" s="17" t="s">
        <v>43</v>
      </c>
      <c r="C42" s="17"/>
      <c r="D42" s="17"/>
    </row>
  </sheetData>
  <mergeCells count="12">
    <mergeCell ref="B1:D1"/>
    <mergeCell ref="B2:D2"/>
    <mergeCell ref="B3:D3"/>
    <mergeCell ref="B5:D5"/>
    <mergeCell ref="B19:D19"/>
    <mergeCell ref="B35:D35"/>
    <mergeCell ref="B36:D36"/>
    <mergeCell ref="B37:D37"/>
    <mergeCell ref="B38:D38"/>
    <mergeCell ref="B39:D39"/>
    <mergeCell ref="B40:D40"/>
    <mergeCell ref="B42:D4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