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mp Dut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<sst xmlns="http://schemas.openxmlformats.org/spreadsheetml/2006/main" count="44" uniqueCount="42">
  <si>
    <t xml:space="preserve">Stamp Duty Calculator</t>
  </si>
  <si>
    <t xml:space="preserve">REAL ESTATE   •   THE 21 CODES OF WEALTH   •   PRATYUSH GOEL</t>
  </si>
  <si>
    <t xml:space="preserve">Stamp duty is charged on the higher of the agreement value and the circle rate. Rates differ by state and by buyer.</t>
  </si>
  <si>
    <t xml:space="preserve">STEP 1  —  ENTER YOUR NUMBERS  (edit the shaded cells only)</t>
  </si>
  <si>
    <t xml:space="preserve">Agreement value of the property</t>
  </si>
  <si>
    <t xml:space="preserve">Circle / ready reckoner value</t>
  </si>
  <si>
    <t xml:space="preserve">Government's minimum valuation</t>
  </si>
  <si>
    <t xml:space="preserve">Stamp duty rate</t>
  </si>
  <si>
    <t xml:space="preserve">Typically 5-8% — check your state</t>
  </si>
  <si>
    <t xml:space="preserve">Concession for a woman buyer</t>
  </si>
  <si>
    <t xml:space="preserve">Many states give 1-2% off</t>
  </si>
  <si>
    <t xml:space="preserve">Buyer is a woman? (1 = Yes)</t>
  </si>
  <si>
    <t xml:space="preserve">Local body / metro cess</t>
  </si>
  <si>
    <t xml:space="preserve">Applicable in many cities</t>
  </si>
  <si>
    <t xml:space="preserve">Registration fee rate</t>
  </si>
  <si>
    <t xml:space="preserve">Usually 1%</t>
  </si>
  <si>
    <t xml:space="preserve">Registration fee cap</t>
  </si>
  <si>
    <t xml:space="preserve">Some states cap it — set 0 for no cap</t>
  </si>
  <si>
    <t xml:space="preserve">Legal &amp; documentation charges</t>
  </si>
  <si>
    <t xml:space="preserve">GST on the property</t>
  </si>
  <si>
    <t xml:space="preserve">5% on under-construction, nil on ready property</t>
  </si>
  <si>
    <t xml:space="preserve">STEP 2  —  YOUR RESULTS  (calculated automatically)</t>
  </si>
  <si>
    <t xml:space="preserve">Value used for stamp duty</t>
  </si>
  <si>
    <t xml:space="preserve">The higher of the two, always</t>
  </si>
  <si>
    <t xml:space="preserve">Effective stamp duty rate</t>
  </si>
  <si>
    <t xml:space="preserve">STAMP DUTY PAYABLE</t>
  </si>
  <si>
    <t xml:space="preserve">Registration fee before cap</t>
  </si>
  <si>
    <t xml:space="preserve">Registration fee payable</t>
  </si>
  <si>
    <t xml:space="preserve">Only on under-construction property</t>
  </si>
  <si>
    <t xml:space="preserve">Legal &amp; documentation</t>
  </si>
  <si>
    <t xml:space="preserve">TOTAL TRANSACTION COST</t>
  </si>
  <si>
    <t xml:space="preserve">As a share of the property value</t>
  </si>
  <si>
    <t xml:space="preserve">Saving if registered in a woman's name</t>
  </si>
  <si>
    <t xml:space="preserve">Total cash needed including the property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</si>
  <si>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</si>
  <si>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</si>
  <si>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</si>
  <si>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</si>
  <si>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Stamp duty is a state subject. Verify the current rate on your state registration department's website before you budget.</t>
  </si>
  <si>
    <t xml:space="preserve">•  Banks do not fund stamp duty or registration. This entire amount must come from your own savings.</t>
  </si>
  <si>
    <t xml:space="preserve">•  Registering in a woman's name, or jointly, unlocks a concession in most states — often 1-2% of the value.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</si>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</sst>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8000000</v>
      </c>
      <c r="D6" s="7"/>
    </row>
    <row r="7" customFormat="false" ht="15" hidden="false" customHeight="false" outlineLevel="0" collapsed="false">
      <c r="B7" s="5" t="s">
        <v>5</v>
      </c>
      <c r="C7" s="6" t="n">
        <v>7500000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0.06</v>
      </c>
      <c r="D8" s="7" t="s">
        <v>8</v>
      </c>
    </row>
    <row r="9" customFormat="false" ht="15" hidden="false" customHeight="false" outlineLevel="0" collapsed="false">
      <c r="B9" s="5" t="s">
        <v>9</v>
      </c>
      <c r="C9" s="8" t="n">
        <v>0.01</v>
      </c>
      <c r="D9" s="7" t="s">
        <v>10</v>
      </c>
    </row>
    <row r="10" customFormat="false" ht="15" hidden="false" customHeight="false" outlineLevel="0" collapsed="false">
      <c r="B10" s="5" t="s">
        <v>11</v>
      </c>
      <c r="C10" s="9" t="n">
        <v>0</v>
      </c>
      <c r="D10" s="7"/>
    </row>
    <row r="11" customFormat="false" ht="15" hidden="false" customHeight="false" outlineLevel="0" collapsed="false">
      <c r="B11" s="5" t="s">
        <v>12</v>
      </c>
      <c r="C11" s="8" t="n">
        <v>0.01</v>
      </c>
      <c r="D11" s="7" t="s">
        <v>13</v>
      </c>
    </row>
    <row r="12" customFormat="false" ht="15" hidden="false" customHeight="false" outlineLevel="0" collapsed="false">
      <c r="B12" s="5" t="s">
        <v>14</v>
      </c>
      <c r="C12" s="8" t="n">
        <v>0.01</v>
      </c>
      <c r="D12" s="7" t="s">
        <v>15</v>
      </c>
    </row>
    <row r="13" customFormat="false" ht="15" hidden="false" customHeight="false" outlineLevel="0" collapsed="false">
      <c r="B13" s="5" t="s">
        <v>16</v>
      </c>
      <c r="C13" s="6" t="n">
        <v>30000</v>
      </c>
      <c r="D13" s="7" t="s">
        <v>17</v>
      </c>
    </row>
    <row r="14" customFormat="false" ht="15" hidden="false" customHeight="false" outlineLevel="0" collapsed="false">
      <c r="B14" s="5" t="s">
        <v>18</v>
      </c>
      <c r="C14" s="6" t="n">
        <v>25000</v>
      </c>
      <c r="D14" s="7"/>
    </row>
    <row r="15" customFormat="false" ht="15" hidden="false" customHeight="false" outlineLevel="0" collapsed="false">
      <c r="B15" s="5" t="s">
        <v>19</v>
      </c>
      <c r="C15" s="8" t="n">
        <v>0</v>
      </c>
      <c r="D15" s="7" t="s">
        <v>20</v>
      </c>
    </row>
    <row r="17" customFormat="false" ht="21.75" hidden="false" customHeight="true" outlineLevel="0" collapsed="false">
      <c r="B17" s="4" t="s">
        <v>21</v>
      </c>
      <c r="C17" s="4"/>
      <c r="D17" s="4"/>
    </row>
    <row r="18" customFormat="false" ht="15" hidden="false" customHeight="false" outlineLevel="0" collapsed="false">
      <c r="B18" s="10" t="s">
        <v>22</v>
      </c>
      <c r="C18" s="11" t="n">
        <f aca="false">MAX($C$6,$C$7)</f>
        <v>8000000</v>
      </c>
      <c r="D18" s="12" t="s">
        <v>23</v>
      </c>
    </row>
    <row r="19" customFormat="false" ht="15" hidden="false" customHeight="false" outlineLevel="0" collapsed="false">
      <c r="B19" s="10" t="s">
        <v>24</v>
      </c>
      <c r="C19" s="13" t="n">
        <f aca="false">MAX(0,$C$8-IF($C$10=1,$C$9,0))</f>
        <v>0.06</v>
      </c>
      <c r="D19" s="12"/>
    </row>
    <row r="20" customFormat="false" ht="15" hidden="false" customHeight="false" outlineLevel="0" collapsed="false">
      <c r="B20" s="14" t="s">
        <v>25</v>
      </c>
      <c r="C20" s="15" t="n">
        <f aca="false">$C$18*$C$19</f>
        <v>480000</v>
      </c>
      <c r="D20" s="16"/>
    </row>
    <row r="21" customFormat="false" ht="15" hidden="false" customHeight="false" outlineLevel="0" collapsed="false">
      <c r="B21" s="10" t="s">
        <v>12</v>
      </c>
      <c r="C21" s="11" t="n">
        <f aca="false">$C$18*$C$11</f>
        <v>80000</v>
      </c>
      <c r="D21" s="12"/>
    </row>
    <row r="22" customFormat="false" ht="15" hidden="false" customHeight="false" outlineLevel="0" collapsed="false">
      <c r="B22" s="10" t="s">
        <v>26</v>
      </c>
      <c r="C22" s="11" t="n">
        <f aca="false">$C$18*$C$12</f>
        <v>80000</v>
      </c>
      <c r="D22" s="12"/>
    </row>
    <row r="23" customFormat="false" ht="15" hidden="false" customHeight="false" outlineLevel="0" collapsed="false">
      <c r="B23" s="10" t="s">
        <v>27</v>
      </c>
      <c r="C23" s="11" t="n">
        <f aca="false">IF($C$13&gt;0,MIN($C$22,$C$13),$C$22)</f>
        <v>30000</v>
      </c>
      <c r="D23" s="12"/>
    </row>
    <row r="24" customFormat="false" ht="15" hidden="false" customHeight="false" outlineLevel="0" collapsed="false">
      <c r="B24" s="10" t="s">
        <v>19</v>
      </c>
      <c r="C24" s="11" t="n">
        <f aca="false">$C$6*$C$15</f>
        <v>0</v>
      </c>
      <c r="D24" s="12" t="s">
        <v>28</v>
      </c>
    </row>
    <row r="25" customFormat="false" ht="15" hidden="false" customHeight="false" outlineLevel="0" collapsed="false">
      <c r="B25" s="10" t="s">
        <v>29</v>
      </c>
      <c r="C25" s="11" t="n">
        <f aca="false">$C$14</f>
        <v>25000</v>
      </c>
      <c r="D25" s="12"/>
    </row>
    <row r="26" customFormat="false" ht="15" hidden="false" customHeight="false" outlineLevel="0" collapsed="false">
      <c r="B26" s="14" t="s">
        <v>30</v>
      </c>
      <c r="C26" s="15" t="n">
        <f aca="false">$C$20+$C$21+$C$23+$C$24+$C$25</f>
        <v>615000</v>
      </c>
      <c r="D26" s="16"/>
    </row>
    <row r="27" customFormat="false" ht="15" hidden="false" customHeight="false" outlineLevel="0" collapsed="false">
      <c r="B27" s="10" t="s">
        <v>31</v>
      </c>
      <c r="C27" s="13" t="n">
        <f aca="false">IFERROR($C$26/$C$6,0)</f>
        <v>0.076875</v>
      </c>
      <c r="D27" s="12"/>
    </row>
    <row r="28" customFormat="false" ht="15" hidden="false" customHeight="false" outlineLevel="0" collapsed="false">
      <c r="B28" s="10" t="s">
        <v>32</v>
      </c>
      <c r="C28" s="11" t="n">
        <f aca="false">$C$18*$C$9</f>
        <v>80000</v>
      </c>
      <c r="D28" s="12"/>
    </row>
    <row r="29" customFormat="false" ht="15" hidden="false" customHeight="false" outlineLevel="0" collapsed="false">
      <c r="B29" s="10" t="s">
        <v>33</v>
      </c>
      <c r="C29" s="11" t="n">
        <f aca="false">$C$6+$C$26</f>
        <v>8615000</v>
      </c>
      <c r="D29" s="12"/>
    </row>
    <row r="31" customFormat="false" ht="21.75" hidden="false" customHeight="true" outlineLevel="0" collapsed="false">
      <c r="B31" s="4" t="s">
        <v>34</v>
      </c>
      <c r="C31" s="4"/>
      <c r="D31" s="4"/>
    </row>
    <row r="32" customFormat="false" ht="15" hidden="false" customHeight="true" outlineLevel="0" collapsed="false">
      <c r="B32" s="17" t="s">
        <v>35</v>
      </c>
      <c r="C32" s="17"/>
      <c r="D32" s="17"/>
    </row>
    <row r="33" customFormat="false" ht="15" hidden="false" customHeight="true" outlineLevel="0" collapsed="false">
      <c r="B33" s="17" t="s">
        <v>36</v>
      </c>
      <c r="C33" s="17"/>
      <c r="D33" s="17"/>
    </row>
    <row r="34" customFormat="false" ht="15" hidden="false" customHeight="true" outlineLevel="0" collapsed="false">
      <c r="B34" s="17" t="s">
        <v>37</v>
      </c>
      <c r="C34" s="17"/>
      <c r="D34" s="17"/>
    </row>
    <row r="35" customFormat="false" ht="27.75" hidden="false" customHeight="true" outlineLevel="0" collapsed="false">
      <c r="B35" s="17" t="s">
        <v>38</v>
      </c>
      <c r="C35" s="17"/>
      <c r="D35" s="17"/>
    </row>
    <row r="36" customFormat="false" ht="15" hidden="false" customHeight="true" outlineLevel="0" collapsed="false">
      <c r="B36" s="17" t="s">
        <v>39</v>
      </c>
      <c r="C36" s="17"/>
      <c r="D36" s="17"/>
    </row>
    <row r="37" customFormat="false" ht="15" hidden="false" customHeight="true" outlineLevel="0" collapsed="false">
      <c r="B37" s="17" t="s">
        <v>40</v>
      </c>
      <c r="C37" s="17"/>
      <c r="D37" s="17"/>
    </row>
    <row r="39" customFormat="false" ht="19.5" hidden="false" customHeight="true" outlineLevel="0" collapsed="false">
      <c r="B39" s="18" t="s">
        <v>41</v>
      </c>
      <c r="C39" s="18"/>
      <c r="D39" s="18"/>
    </row>
  </sheetData>
  <mergeCells count="13">
    <mergeCell ref="B1:D1"/>
    <mergeCell ref="B2:D2"/>
    <mergeCell ref="B3:D3"/>
    <mergeCell ref="B5:D5"/>
    <mergeCell ref="B17:D17"/>
    <mergeCell ref="B31:D31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