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ffordabilit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<sst xmlns="http://schemas.openxmlformats.org/spreadsheetml/2006/main" count="48" uniqueCount="48">
  <si>
    <t xml:space="preserve">Home Affordability Calculator</t>
  </si>
  <si>
    <t xml:space="preserve">REAL ESTATE   •   THE 21 CODES OF WEALTH   •   PRATYUSH GOEL</t>
  </si>
  <si>
    <t xml:space="preserve">The honest price bracket for your income — including stamp duty, interiors and the EMI you can truly carry.</t>
  </si>
  <si>
    <t xml:space="preserve">STEP 1  —  ENTER YOUR NUMBERS  (edit the shaded cells only)</t>
  </si>
  <si>
    <t xml:space="preserve">Monthly take-home income</t>
  </si>
  <si>
    <t xml:space="preserve">Spouse's monthly income</t>
  </si>
  <si>
    <t xml:space="preserve">Add if applying jointly</t>
  </si>
  <si>
    <t xml:space="preserve">Monthly household expenses</t>
  </si>
  <si>
    <t xml:space="preserve">Existing monthly EMIs</t>
  </si>
  <si>
    <t xml:space="preserve">Monthly savings you will not stop</t>
  </si>
  <si>
    <t xml:space="preserve">Savings available for down payment</t>
  </si>
  <si>
    <t xml:space="preserve">Home loan interest rate</t>
  </si>
  <si>
    <t xml:space="preserve">Loan tenure (years)</t>
  </si>
  <si>
    <t xml:space="preserve">Maximum EMI to income ratio</t>
  </si>
  <si>
    <t xml:space="preserve">Banks allow up to 50%, comfort is 35-40%</t>
  </si>
  <si>
    <t xml:space="preserve">Stamp duty &amp; registration</t>
  </si>
  <si>
    <t xml:space="preserve">Interior &amp; furnishing budget</t>
  </si>
  <si>
    <t xml:space="preserve">Emergency fund to keep untouched</t>
  </si>
  <si>
    <t xml:space="preserve">STEP 2  —  YOUR RESULTS  (calculated automatically)</t>
  </si>
  <si>
    <t xml:space="preserve">Total household income</t>
  </si>
  <si>
    <t xml:space="preserve">EMI the bank will allow</t>
  </si>
  <si>
    <t xml:space="preserve">EMI you can comfortably pay</t>
  </si>
  <si>
    <t xml:space="preserve">EMI USED FOR THE CALCULATION</t>
  </si>
  <si>
    <t xml:space="preserve">The lower and safer of the two</t>
  </si>
  <si>
    <t xml:space="preserve">Loan amount that EMI supports</t>
  </si>
  <si>
    <t xml:space="preserve">Cash available for down payment</t>
  </si>
  <si>
    <t xml:space="preserve">After keeping the emergency fund and interiors</t>
  </si>
  <si>
    <t xml:space="preserve">HOME PRICE YOU CAN AFFORD</t>
  </si>
  <si>
    <t xml:space="preserve">Stamp duty comes out of your own pocket</t>
  </si>
  <si>
    <t xml:space="preserve">Stamp duty &amp; registration payable</t>
  </si>
  <si>
    <t xml:space="preserve">Total upfront cash needed</t>
  </si>
  <si>
    <t xml:space="preserve">Loan to value ratio</t>
  </si>
  <si>
    <t xml:space="preserve">Banks cap this near 80%</t>
  </si>
  <si>
    <t xml:space="preserve">Down payment as a share of price</t>
  </si>
  <si>
    <t xml:space="preserve">EMI as a share of income</t>
  </si>
  <si>
    <t xml:space="preserve">Home price at the bank's aggressive limit</t>
  </si>
  <si>
    <t xml:space="preserve">What a lender would push you towards</t>
  </si>
  <si>
    <t xml:space="preserve">Total interest over the tenure</t>
  </si>
  <si>
    <t xml:space="preserve">Total cost of the home</t>
  </si>
  <si>
    <t xml:space="preserve">Home price as a multiple of annual income</t>
  </si>
  <si>
    <t xml:space="preserve">Keep under 5x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</si>
  <si>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</si>
  <si>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</si>
  <si>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</si>
  <si>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</si>
  <si>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Stamp duty, registration and interiors are never funded by the bank. Budget them separately or you will be short.</t>
  </si>
  <si>
    <t xml:space="preserve">•  A home price above five times annual household income usually crowds out every other financial goal.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</si>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</sst>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150000</v>
      </c>
      <c r="D6" s="7"/>
    </row>
    <row r="7" customFormat="false" ht="15" hidden="false" customHeight="false" outlineLevel="0" collapsed="false">
      <c r="B7" s="5" t="s">
        <v>5</v>
      </c>
      <c r="C7" s="6" t="n">
        <v>0</v>
      </c>
      <c r="D7" s="7" t="s">
        <v>6</v>
      </c>
    </row>
    <row r="8" customFormat="false" ht="15" hidden="false" customHeight="false" outlineLevel="0" collapsed="false">
      <c r="B8" s="5" t="s">
        <v>7</v>
      </c>
      <c r="C8" s="6" t="n">
        <v>55000</v>
      </c>
      <c r="D8" s="7"/>
    </row>
    <row r="9" customFormat="false" ht="15" hidden="false" customHeight="false" outlineLevel="0" collapsed="false">
      <c r="B9" s="5" t="s">
        <v>8</v>
      </c>
      <c r="C9" s="6" t="n">
        <v>10000</v>
      </c>
      <c r="D9" s="7"/>
    </row>
    <row r="10" customFormat="false" ht="15" hidden="false" customHeight="false" outlineLevel="0" collapsed="false">
      <c r="B10" s="5" t="s">
        <v>9</v>
      </c>
      <c r="C10" s="6" t="n">
        <v>25000</v>
      </c>
      <c r="D10" s="7"/>
    </row>
    <row r="11" customFormat="false" ht="15" hidden="false" customHeight="false" outlineLevel="0" collapsed="false">
      <c r="B11" s="5" t="s">
        <v>10</v>
      </c>
      <c r="C11" s="6" t="n">
        <v>2500000</v>
      </c>
      <c r="D11" s="7"/>
    </row>
    <row r="12" customFormat="false" ht="15" hidden="false" customHeight="false" outlineLevel="0" collapsed="false">
      <c r="B12" s="5" t="s">
        <v>11</v>
      </c>
      <c r="C12" s="8" t="n">
        <v>0.085</v>
      </c>
      <c r="D12" s="7"/>
    </row>
    <row r="13" customFormat="false" ht="15" hidden="false" customHeight="false" outlineLevel="0" collapsed="false">
      <c r="B13" s="5" t="s">
        <v>12</v>
      </c>
      <c r="C13" s="9" t="n">
        <v>20</v>
      </c>
      <c r="D13" s="7"/>
    </row>
    <row r="14" customFormat="false" ht="15" hidden="false" customHeight="false" outlineLevel="0" collapsed="false">
      <c r="B14" s="5" t="s">
        <v>13</v>
      </c>
      <c r="C14" s="8" t="n">
        <v>0.4</v>
      </c>
      <c r="D14" s="7" t="s">
        <v>14</v>
      </c>
    </row>
    <row r="15" customFormat="false" ht="15" hidden="false" customHeight="false" outlineLevel="0" collapsed="false">
      <c r="B15" s="5" t="s">
        <v>15</v>
      </c>
      <c r="C15" s="8" t="n">
        <v>0.07</v>
      </c>
      <c r="D15" s="7"/>
    </row>
    <row r="16" customFormat="false" ht="15" hidden="false" customHeight="false" outlineLevel="0" collapsed="false">
      <c r="B16" s="5" t="s">
        <v>16</v>
      </c>
      <c r="C16" s="6" t="n">
        <v>800000</v>
      </c>
      <c r="D16" s="7"/>
    </row>
    <row r="17" customFormat="false" ht="15" hidden="false" customHeight="false" outlineLevel="0" collapsed="false">
      <c r="B17" s="5" t="s">
        <v>17</v>
      </c>
      <c r="C17" s="6" t="n">
        <v>500000</v>
      </c>
      <c r="D17" s="7"/>
    </row>
    <row r="19" customFormat="false" ht="21.75" hidden="false" customHeight="true" outlineLevel="0" collapsed="false">
      <c r="B19" s="4" t="s">
        <v>18</v>
      </c>
      <c r="C19" s="4"/>
      <c r="D19" s="4"/>
    </row>
    <row r="20" customFormat="false" ht="15" hidden="false" customHeight="false" outlineLevel="0" collapsed="false">
      <c r="B20" s="10" t="s">
        <v>19</v>
      </c>
      <c r="C20" s="11" t="n">
        <f aca="false">$C$6+$C$7</f>
        <v>150000</v>
      </c>
      <c r="D20" s="12"/>
    </row>
    <row r="21" customFormat="false" ht="15" hidden="false" customHeight="false" outlineLevel="0" collapsed="false">
      <c r="B21" s="10" t="s">
        <v>20</v>
      </c>
      <c r="C21" s="11" t="n">
        <f aca="false">MAX(0,$C$20*$C$14-$C$9)</f>
        <v>50000</v>
      </c>
      <c r="D21" s="12"/>
    </row>
    <row r="22" customFormat="false" ht="15" hidden="false" customHeight="false" outlineLevel="0" collapsed="false">
      <c r="B22" s="10" t="s">
        <v>21</v>
      </c>
      <c r="C22" s="11" t="n">
        <f aca="false">MAX(0,$C$20-$C$8-$C$9-$C$10)</f>
        <v>60000</v>
      </c>
      <c r="D22" s="12"/>
    </row>
    <row r="23" customFormat="false" ht="15" hidden="false" customHeight="false" outlineLevel="0" collapsed="false">
      <c r="B23" s="10" t="s">
        <v>22</v>
      </c>
      <c r="C23" s="11" t="n">
        <f aca="false">MIN($C$21,$C$22)</f>
        <v>50000</v>
      </c>
      <c r="D23" s="12" t="s">
        <v>23</v>
      </c>
    </row>
    <row r="24" customFormat="false" ht="15" hidden="false" customHeight="false" outlineLevel="0" collapsed="false">
      <c r="B24" s="10" t="s">
        <v>24</v>
      </c>
      <c r="C24" s="11" t="n">
        <f aca="false">IFERROR(-PV($C$12/12,$C$13*12,$C$23),0)</f>
        <v>5761541.99122941</v>
      </c>
      <c r="D24" s="12"/>
    </row>
    <row r="25" customFormat="false" ht="15" hidden="false" customHeight="false" outlineLevel="0" collapsed="false">
      <c r="B25" s="10" t="s">
        <v>25</v>
      </c>
      <c r="C25" s="11" t="n">
        <f aca="false">MAX(0,$C$11-$C$17-$C$16)</f>
        <v>1200000</v>
      </c>
      <c r="D25" s="12" t="s">
        <v>26</v>
      </c>
    </row>
    <row r="26" customFormat="false" ht="15" hidden="false" customHeight="false" outlineLevel="0" collapsed="false">
      <c r="B26" s="13" t="s">
        <v>27</v>
      </c>
      <c r="C26" s="14" t="n">
        <f aca="false">IFERROR(($C$24+$C$25)/(1+$C$15),0)</f>
        <v>6506114.01049477</v>
      </c>
      <c r="D26" s="15" t="s">
        <v>28</v>
      </c>
    </row>
    <row r="27" customFormat="false" ht="15" hidden="false" customHeight="false" outlineLevel="0" collapsed="false">
      <c r="B27" s="10" t="s">
        <v>29</v>
      </c>
      <c r="C27" s="11" t="n">
        <f aca="false">$C$26*$C$15</f>
        <v>455427.980734634</v>
      </c>
      <c r="D27" s="12"/>
    </row>
    <row r="28" customFormat="false" ht="15" hidden="false" customHeight="false" outlineLevel="0" collapsed="false">
      <c r="B28" s="10" t="s">
        <v>30</v>
      </c>
      <c r="C28" s="11" t="n">
        <f aca="false">$C$25+$C$27+$C$16</f>
        <v>2455427.98073463</v>
      </c>
      <c r="D28" s="12"/>
    </row>
    <row r="29" customFormat="false" ht="15" hidden="false" customHeight="false" outlineLevel="0" collapsed="false">
      <c r="B29" s="10" t="s">
        <v>31</v>
      </c>
      <c r="C29" s="16" t="n">
        <f aca="false">IFERROR($C$24/$C$26,0)</f>
        <v>0.885558104566824</v>
      </c>
      <c r="D29" s="12" t="s">
        <v>32</v>
      </c>
    </row>
    <row r="30" customFormat="false" ht="15" hidden="false" customHeight="false" outlineLevel="0" collapsed="false">
      <c r="B30" s="10" t="s">
        <v>33</v>
      </c>
      <c r="C30" s="16" t="n">
        <f aca="false">IFERROR($C$25/$C$26,0)</f>
        <v>0.184441895433176</v>
      </c>
      <c r="D30" s="12"/>
    </row>
    <row r="31" customFormat="false" ht="15" hidden="false" customHeight="false" outlineLevel="0" collapsed="false">
      <c r="B31" s="10" t="s">
        <v>34</v>
      </c>
      <c r="C31" s="16" t="n">
        <f aca="false">IFERROR($C$23/$C$20,0)</f>
        <v>0.333333333333333</v>
      </c>
      <c r="D31" s="12"/>
    </row>
    <row r="32" customFormat="false" ht="15" hidden="false" customHeight="false" outlineLevel="0" collapsed="false">
      <c r="B32" s="10" t="s">
        <v>35</v>
      </c>
      <c r="C32" s="11" t="n">
        <f aca="false">IFERROR((-PV($C$12/12,$C$13*12,$C$21)+$C$25)/(1+$C$15),0)</f>
        <v>6506114.01049477</v>
      </c>
      <c r="D32" s="12" t="s">
        <v>36</v>
      </c>
    </row>
    <row r="33" customFormat="false" ht="15" hidden="false" customHeight="false" outlineLevel="0" collapsed="false">
      <c r="B33" s="10" t="s">
        <v>37</v>
      </c>
      <c r="C33" s="11" t="n">
        <f aca="false">$C$23*$C$13*12-$C$24</f>
        <v>6238458.00877059</v>
      </c>
      <c r="D33" s="12"/>
    </row>
    <row r="34" customFormat="false" ht="15" hidden="false" customHeight="false" outlineLevel="0" collapsed="false">
      <c r="B34" s="10" t="s">
        <v>38</v>
      </c>
      <c r="C34" s="11" t="n">
        <f aca="false">$C$26+$C$27+$C$16+$C$33</f>
        <v>14000000</v>
      </c>
      <c r="D34" s="12"/>
    </row>
    <row r="35" customFormat="false" ht="15" hidden="false" customHeight="false" outlineLevel="0" collapsed="false">
      <c r="B35" s="10" t="s">
        <v>39</v>
      </c>
      <c r="C35" s="17" t="n">
        <f aca="false">IFERROR($C$26/($C$20*12),0)</f>
        <v>3.61450778360821</v>
      </c>
      <c r="D35" s="12" t="s">
        <v>40</v>
      </c>
    </row>
    <row r="37" customFormat="false" ht="21.75" hidden="false" customHeight="true" outlineLevel="0" collapsed="false">
      <c r="B37" s="4" t="s">
        <v>41</v>
      </c>
      <c r="C37" s="4"/>
      <c r="D37" s="4"/>
    </row>
    <row r="38" customFormat="false" ht="15" hidden="false" customHeight="true" outlineLevel="0" collapsed="false">
      <c r="B38" s="18" t="s">
        <v>42</v>
      </c>
      <c r="C38" s="18"/>
      <c r="D38" s="18"/>
    </row>
    <row r="39" customFormat="false" ht="15" hidden="false" customHeight="true" outlineLevel="0" collapsed="false">
      <c r="B39" s="18" t="s">
        <v>43</v>
      </c>
      <c r="C39" s="18"/>
      <c r="D39" s="18"/>
    </row>
    <row r="40" customFormat="false" ht="15" hidden="false" customHeight="true" outlineLevel="0" collapsed="false">
      <c r="B40" s="18" t="s">
        <v>44</v>
      </c>
      <c r="C40" s="18"/>
      <c r="D40" s="18"/>
    </row>
    <row r="41" customFormat="false" ht="27.75" hidden="false" customHeight="true" outlineLevel="0" collapsed="false">
      <c r="B41" s="18" t="s">
        <v>45</v>
      </c>
      <c r="C41" s="18"/>
      <c r="D41" s="18"/>
    </row>
    <row r="42" customFormat="false" ht="15" hidden="false" customHeight="true" outlineLevel="0" collapsed="false">
      <c r="B42" s="18" t="s">
        <v>46</v>
      </c>
      <c r="C42" s="18"/>
      <c r="D42" s="18"/>
    </row>
    <row r="44" customFormat="false" ht="19.5" hidden="false" customHeight="true" outlineLevel="0" collapsed="false">
      <c r="B44" s="19" t="s">
        <v>47</v>
      </c>
      <c r="C44" s="19"/>
      <c r="D44" s="19"/>
    </row>
  </sheetData>
  <mergeCells count="12">
    <mergeCell ref="B1:D1"/>
    <mergeCell ref="B2:D2"/>
    <mergeCell ref="B3:D3"/>
    <mergeCell ref="B5:D5"/>
    <mergeCell ref="B19:D19"/>
    <mergeCell ref="B37:D37"/>
    <mergeCell ref="B38:D38"/>
    <mergeCell ref="B39:D39"/>
    <mergeCell ref="B40:D40"/>
    <mergeCell ref="B41:D41"/>
    <mergeCell ref="B42:D42"/>
    <mergeCell ref="B44:D4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