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ntal Yiel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<sst xmlns="http://schemas.openxmlformats.org/spreadsheetml/2006/main" count="45" uniqueCount="45">
  <si>
    <t xml:space="preserve">Rental Yield Calculator</t>
  </si>
  <si>
    <t xml:space="preserve">REAL ESTATE   •   THE 21 CODES OF WEALTH   •   PRATYUSH GOEL</t>
  </si>
  <si>
    <t xml:space="preserve">Gross yield, net yield and cap rate — the three numbers that tell you whether a property earns its keep.</t>
  </si>
  <si>
    <t xml:space="preserve">STEP 1  —  ENTER YOUR NUMBERS  (edit the shaded cells only)</t>
  </si>
  <si>
    <t xml:space="preserve">Property market value</t>
  </si>
  <si>
    <t xml:space="preserve">Purchase price you paid</t>
  </si>
  <si>
    <t xml:space="preserve">Monthly rent received</t>
  </si>
  <si>
    <t xml:space="preserve">Annual maintenance &amp; society charges</t>
  </si>
  <si>
    <t xml:space="preserve">Annual property tax</t>
  </si>
  <si>
    <t xml:space="preserve">Annual insurance</t>
  </si>
  <si>
    <t xml:space="preserve">Annual repairs allowance</t>
  </si>
  <si>
    <t xml:space="preserve">Vacancy allowance</t>
  </si>
  <si>
    <t xml:space="preserve">Property management fee</t>
  </si>
  <si>
    <t xml:space="preserve">Of rent, if you use an agent</t>
  </si>
  <si>
    <t xml:space="preserve">Your tax slab rate</t>
  </si>
  <si>
    <t xml:space="preserve">Standard deduction on rent u/s 24(a)</t>
  </si>
  <si>
    <t xml:space="preserve">30% of net annual value</t>
  </si>
  <si>
    <t xml:space="preserve">STEP 2  —  YOUR RESULTS  (calculated automatically)</t>
  </si>
  <si>
    <t xml:space="preserve">Annual rent at full occupancy</t>
  </si>
  <si>
    <t xml:space="preserve">Effective rent after vacancy</t>
  </si>
  <si>
    <t xml:space="preserve">Management fee</t>
  </si>
  <si>
    <t xml:space="preserve">Total operating expenses</t>
  </si>
  <si>
    <t xml:space="preserve">Net operating income</t>
  </si>
  <si>
    <t xml:space="preserve">GROSS RENTAL YIELD (on market value)</t>
  </si>
  <si>
    <t xml:space="preserve">Gross yield on your purchase price</t>
  </si>
  <si>
    <t xml:space="preserve">NET RENTAL YIELD</t>
  </si>
  <si>
    <t xml:space="preserve">The number that actually matters</t>
  </si>
  <si>
    <t xml:space="preserve">Net yield on your purchase price</t>
  </si>
  <si>
    <t xml:space="preserve">Capitalisation rate</t>
  </si>
  <si>
    <t xml:space="preserve">Net income divided by market value</t>
  </si>
  <si>
    <t xml:space="preserve">Expense ratio</t>
  </si>
  <si>
    <t xml:space="preserve">Taxable rental income after 24(a)</t>
  </si>
  <si>
    <t xml:space="preserve">Tax on rental income</t>
  </si>
  <si>
    <t xml:space="preserve">Post-tax annual income</t>
  </si>
  <si>
    <t xml:space="preserve">Post-tax yield</t>
  </si>
  <si>
    <t xml:space="preserve">Years of rent to recover the value</t>
  </si>
  <si>
    <t xml:space="preserve">The price-to-rent ratio</t>
  </si>
  <si>
    <t xml:space="preserve">Verdict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</si>
  <si>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</si>
  <si>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</si>
  <si>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</si>
  <si>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</si>
  <si>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price-to-rent ratio above 30 means the property is expensive relative to what it earns.</t>
  </si>
  <si>
    <t xml:space="preserve">•  Section 24(a) allows a flat 30% deduction on net annual value, whether or not you actually spend it.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</si>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</sst>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.0&quot; years&quot;"/>
    <numFmt numFmtId="168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8000000</v>
      </c>
      <c r="D6" s="7"/>
    </row>
    <row r="7" customFormat="false" ht="15" hidden="false" customHeight="false" outlineLevel="0" collapsed="false">
      <c r="B7" s="5" t="s">
        <v>5</v>
      </c>
      <c r="C7" s="6" t="n">
        <v>6500000</v>
      </c>
      <c r="D7" s="7"/>
    </row>
    <row r="8" customFormat="false" ht="15" hidden="false" customHeight="false" outlineLevel="0" collapsed="false">
      <c r="B8" s="5" t="s">
        <v>6</v>
      </c>
      <c r="C8" s="6" t="n">
        <v>25000</v>
      </c>
      <c r="D8" s="7"/>
    </row>
    <row r="9" customFormat="false" ht="15" hidden="false" customHeight="false" outlineLevel="0" collapsed="false">
      <c r="B9" s="5" t="s">
        <v>7</v>
      </c>
      <c r="C9" s="6" t="n">
        <v>60000</v>
      </c>
      <c r="D9" s="7"/>
    </row>
    <row r="10" customFormat="false" ht="15" hidden="false" customHeight="false" outlineLevel="0" collapsed="false">
      <c r="B10" s="5" t="s">
        <v>8</v>
      </c>
      <c r="C10" s="6" t="n">
        <v>15000</v>
      </c>
      <c r="D10" s="7"/>
    </row>
    <row r="11" customFormat="false" ht="15" hidden="false" customHeight="false" outlineLevel="0" collapsed="false">
      <c r="B11" s="5" t="s">
        <v>9</v>
      </c>
      <c r="C11" s="6" t="n">
        <v>5000</v>
      </c>
      <c r="D11" s="7"/>
    </row>
    <row r="12" customFormat="false" ht="15" hidden="false" customHeight="false" outlineLevel="0" collapsed="false">
      <c r="B12" s="5" t="s">
        <v>10</v>
      </c>
      <c r="C12" s="6" t="n">
        <v>25000</v>
      </c>
      <c r="D12" s="7"/>
    </row>
    <row r="13" customFormat="false" ht="15" hidden="false" customHeight="false" outlineLevel="0" collapsed="false">
      <c r="B13" s="5" t="s">
        <v>11</v>
      </c>
      <c r="C13" s="8" t="n">
        <v>0.08</v>
      </c>
      <c r="D13" s="7"/>
    </row>
    <row r="14" customFormat="false" ht="15" hidden="false" customHeight="false" outlineLevel="0" collapsed="false">
      <c r="B14" s="5" t="s">
        <v>12</v>
      </c>
      <c r="C14" s="8" t="n">
        <v>0.05</v>
      </c>
      <c r="D14" s="7" t="s">
        <v>13</v>
      </c>
    </row>
    <row r="15" customFormat="false" ht="15" hidden="false" customHeight="false" outlineLevel="0" collapsed="false">
      <c r="B15" s="5" t="s">
        <v>14</v>
      </c>
      <c r="C15" s="8" t="n">
        <v>0.3</v>
      </c>
      <c r="D15" s="7"/>
    </row>
    <row r="16" customFormat="false" ht="15" hidden="false" customHeight="false" outlineLevel="0" collapsed="false">
      <c r="B16" s="5" t="s">
        <v>15</v>
      </c>
      <c r="C16" s="8" t="n">
        <v>0.3</v>
      </c>
      <c r="D16" s="7" t="s">
        <v>16</v>
      </c>
    </row>
    <row r="18" customFormat="false" ht="21.75" hidden="false" customHeight="true" outlineLevel="0" collapsed="false">
      <c r="B18" s="4" t="s">
        <v>17</v>
      </c>
      <c r="C18" s="4"/>
      <c r="D18" s="4"/>
    </row>
    <row r="19" customFormat="false" ht="15" hidden="false" customHeight="false" outlineLevel="0" collapsed="false">
      <c r="B19" s="9" t="s">
        <v>18</v>
      </c>
      <c r="C19" s="10" t="n">
        <f aca="false">$C$8*12</f>
        <v>300000</v>
      </c>
      <c r="D19" s="11"/>
    </row>
    <row r="20" customFormat="false" ht="15" hidden="false" customHeight="false" outlineLevel="0" collapsed="false">
      <c r="B20" s="9" t="s">
        <v>19</v>
      </c>
      <c r="C20" s="10" t="n">
        <f aca="false">$C$19*(1-$C$13)</f>
        <v>276000</v>
      </c>
      <c r="D20" s="11"/>
    </row>
    <row r="21" customFormat="false" ht="15" hidden="false" customHeight="false" outlineLevel="0" collapsed="false">
      <c r="B21" s="9" t="s">
        <v>20</v>
      </c>
      <c r="C21" s="10" t="n">
        <f aca="false">$C$20*$C$14</f>
        <v>13800</v>
      </c>
      <c r="D21" s="11"/>
    </row>
    <row r="22" customFormat="false" ht="15" hidden="false" customHeight="false" outlineLevel="0" collapsed="false">
      <c r="B22" s="9" t="s">
        <v>21</v>
      </c>
      <c r="C22" s="10" t="n">
        <f aca="false">$C$9+$C$10+$C$11+$C$12+$C$21</f>
        <v>118800</v>
      </c>
      <c r="D22" s="11"/>
    </row>
    <row r="23" customFormat="false" ht="15" hidden="false" customHeight="false" outlineLevel="0" collapsed="false">
      <c r="B23" s="9" t="s">
        <v>22</v>
      </c>
      <c r="C23" s="10" t="n">
        <f aca="false">$C$20-$C$22</f>
        <v>157200</v>
      </c>
      <c r="D23" s="11"/>
    </row>
    <row r="24" customFormat="false" ht="15" hidden="false" customHeight="false" outlineLevel="0" collapsed="false">
      <c r="B24" s="9" t="s">
        <v>23</v>
      </c>
      <c r="C24" s="12" t="n">
        <f aca="false">IFERROR($C$19/$C$6,0)</f>
        <v>0.0375</v>
      </c>
      <c r="D24" s="11"/>
    </row>
    <row r="25" customFormat="false" ht="15" hidden="false" customHeight="false" outlineLevel="0" collapsed="false">
      <c r="B25" s="9" t="s">
        <v>24</v>
      </c>
      <c r="C25" s="12" t="n">
        <f aca="false">IFERROR($C$19/$C$7,0)</f>
        <v>0.0461538461538462</v>
      </c>
      <c r="D25" s="11"/>
    </row>
    <row r="26" customFormat="false" ht="15" hidden="false" customHeight="false" outlineLevel="0" collapsed="false">
      <c r="B26" s="13" t="s">
        <v>25</v>
      </c>
      <c r="C26" s="14" t="n">
        <f aca="false">IFERROR($C$23/$C$6,0)</f>
        <v>0.01965</v>
      </c>
      <c r="D26" s="15" t="s">
        <v>26</v>
      </c>
    </row>
    <row r="27" customFormat="false" ht="15" hidden="false" customHeight="false" outlineLevel="0" collapsed="false">
      <c r="B27" s="9" t="s">
        <v>27</v>
      </c>
      <c r="C27" s="12" t="n">
        <f aca="false">IFERROR($C$23/$C$7,0)</f>
        <v>0.0241846153846154</v>
      </c>
      <c r="D27" s="11"/>
    </row>
    <row r="28" customFormat="false" ht="15" hidden="false" customHeight="false" outlineLevel="0" collapsed="false">
      <c r="B28" s="9" t="s">
        <v>28</v>
      </c>
      <c r="C28" s="12" t="n">
        <f aca="false">IFERROR($C$23/$C$6,0)</f>
        <v>0.01965</v>
      </c>
      <c r="D28" s="11" t="s">
        <v>29</v>
      </c>
    </row>
    <row r="29" customFormat="false" ht="15" hidden="false" customHeight="false" outlineLevel="0" collapsed="false">
      <c r="B29" s="9" t="s">
        <v>30</v>
      </c>
      <c r="C29" s="12" t="n">
        <f aca="false">IFERROR($C$22/$C$19,0)</f>
        <v>0.396</v>
      </c>
      <c r="D29" s="11"/>
    </row>
    <row r="30" customFormat="false" ht="15" hidden="false" customHeight="false" outlineLevel="0" collapsed="false">
      <c r="B30" s="9" t="s">
        <v>31</v>
      </c>
      <c r="C30" s="10" t="n">
        <f aca="false">MAX(0,($C$20-$C$10)*(1-$C$16))</f>
        <v>182700</v>
      </c>
      <c r="D30" s="11"/>
    </row>
    <row r="31" customFormat="false" ht="15" hidden="false" customHeight="false" outlineLevel="0" collapsed="false">
      <c r="B31" s="9" t="s">
        <v>32</v>
      </c>
      <c r="C31" s="10" t="n">
        <f aca="false">$C$30*$C$15</f>
        <v>54810</v>
      </c>
      <c r="D31" s="11"/>
    </row>
    <row r="32" customFormat="false" ht="15" hidden="false" customHeight="false" outlineLevel="0" collapsed="false">
      <c r="B32" s="9" t="s">
        <v>33</v>
      </c>
      <c r="C32" s="10" t="n">
        <f aca="false">$C$23-$C$31</f>
        <v>102390</v>
      </c>
      <c r="D32" s="11"/>
    </row>
    <row r="33" customFormat="false" ht="15" hidden="false" customHeight="false" outlineLevel="0" collapsed="false">
      <c r="B33" s="9" t="s">
        <v>34</v>
      </c>
      <c r="C33" s="12" t="n">
        <f aca="false">IFERROR($C$32/$C$6,0)</f>
        <v>0.01279875</v>
      </c>
      <c r="D33" s="11"/>
    </row>
    <row r="34" customFormat="false" ht="15" hidden="false" customHeight="false" outlineLevel="0" collapsed="false">
      <c r="B34" s="9" t="s">
        <v>35</v>
      </c>
      <c r="C34" s="16" t="n">
        <f aca="false">IFERROR($C$6/$C$23,0)</f>
        <v>50.8905852417303</v>
      </c>
      <c r="D34" s="11" t="s">
        <v>36</v>
      </c>
    </row>
    <row r="35" customFormat="false" ht="15" hidden="false" customHeight="false" outlineLevel="0" collapsed="false">
      <c r="B35" s="9" t="s">
        <v>37</v>
      </c>
      <c r="C35" s="17" t="str">
        <f aca="false">IF(IFERROR($C$23/$C$6,0)&gt;=0.05,"Strong yield",IF(IFERROR($C$23/$C$6,0)&gt;=0.03,"Average for India","Weak — you are betting purely on appreciation"))</f>
        <v>Weak — you are betting purely on appreciation</v>
      </c>
      <c r="D35" s="11"/>
    </row>
    <row r="37" customFormat="false" ht="21.75" hidden="false" customHeight="true" outlineLevel="0" collapsed="false">
      <c r="B37" s="4" t="s">
        <v>38</v>
      </c>
      <c r="C37" s="4"/>
      <c r="D37" s="4"/>
    </row>
    <row r="38" customFormat="false" ht="15" hidden="false" customHeight="true" outlineLevel="0" collapsed="false">
      <c r="B38" s="18" t="s">
        <v>39</v>
      </c>
      <c r="C38" s="18"/>
      <c r="D38" s="18"/>
    </row>
    <row r="39" customFormat="false" ht="15" hidden="false" customHeight="true" outlineLevel="0" collapsed="false">
      <c r="B39" s="18" t="s">
        <v>40</v>
      </c>
      <c r="C39" s="18"/>
      <c r="D39" s="18"/>
    </row>
    <row r="40" customFormat="false" ht="15" hidden="false" customHeight="true" outlineLevel="0" collapsed="false">
      <c r="B40" s="18" t="s">
        <v>41</v>
      </c>
      <c r="C40" s="18"/>
      <c r="D40" s="18"/>
    </row>
    <row r="41" customFormat="false" ht="15" hidden="false" customHeight="true" outlineLevel="0" collapsed="false">
      <c r="B41" s="18" t="s">
        <v>42</v>
      </c>
      <c r="C41" s="18"/>
      <c r="D41" s="18"/>
    </row>
    <row r="42" customFormat="false" ht="15" hidden="false" customHeight="true" outlineLevel="0" collapsed="false">
      <c r="B42" s="18" t="s">
        <v>43</v>
      </c>
      <c r="C42" s="18"/>
      <c r="D42" s="18"/>
    </row>
    <row r="44" customFormat="false" ht="19.5" hidden="false" customHeight="true" outlineLevel="0" collapsed="false">
      <c r="B44" s="19" t="s">
        <v>44</v>
      </c>
      <c r="C44" s="19"/>
      <c r="D44" s="19"/>
    </row>
  </sheetData>
  <mergeCells count="12">
    <mergeCell ref="B1:D1"/>
    <mergeCell ref="B2:D2"/>
    <mergeCell ref="B3:D3"/>
    <mergeCell ref="B5:D5"/>
    <mergeCell ref="B18:D18"/>
    <mergeCell ref="B37:D37"/>
    <mergeCell ref="B38:D38"/>
    <mergeCell ref="B39:D39"/>
    <mergeCell ref="B40:D40"/>
    <mergeCell ref="B41:D41"/>
    <mergeCell ref="B42:D42"/>
    <mergeCell ref="B44:D4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