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perty RO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<sst xmlns="http://schemas.openxmlformats.org/spreadsheetml/2006/main" count="50" uniqueCount="50">
  <si>
    <t xml:space="preserve">Property ROI Calculator</t>
  </si>
  <si>
    <t xml:space="preserve">REAL ESTATE   •   THE 21 CODES OF WEALTH   •   PRATYUSH GOEL</t>
  </si>
  <si>
    <t xml:space="preserve">The full return on a property investment — rent, appreciation, loan interest, taxes and every hidden cost.</t>
  </si>
  <si>
    <t xml:space="preserve">STEP 1  —  ENTER YOUR NUMBERS  (edit the shaded cells only)</t>
  </si>
  <si>
    <t xml:space="preserve">Property purchase price</t>
  </si>
  <si>
    <t xml:space="preserve">Stamp duty &amp; registration</t>
  </si>
  <si>
    <t xml:space="preserve">Brokerage &amp; legal costs</t>
  </si>
  <si>
    <t xml:space="preserve">Interior &amp; furnishing cost</t>
  </si>
  <si>
    <t xml:space="preserve">Down payment</t>
  </si>
  <si>
    <t xml:space="preserve">Home loan interest rate</t>
  </si>
  <si>
    <t xml:space="preserve">Loan tenure (years)</t>
  </si>
  <si>
    <t xml:space="preserve">Monthly rent received</t>
  </si>
  <si>
    <t xml:space="preserve">Annual rent increase</t>
  </si>
  <si>
    <t xml:space="preserve">Annual maintenance &amp; society charges</t>
  </si>
  <si>
    <t xml:space="preserve">Annual property tax</t>
  </si>
  <si>
    <t xml:space="preserve">Vacancy allowance</t>
  </si>
  <si>
    <t xml:space="preserve">About one month a year</t>
  </si>
  <si>
    <t xml:space="preserve">Annual property appreciation</t>
  </si>
  <si>
    <t xml:space="preserve">Holding period (years)</t>
  </si>
  <si>
    <t xml:space="preserve">STEP 2  —  YOUR RESULTS  (calculated automatically)</t>
  </si>
  <si>
    <t xml:space="preserve">Total acquisition cost</t>
  </si>
  <si>
    <t xml:space="preserve">Loan amount</t>
  </si>
  <si>
    <t xml:space="preserve">Monthly EMI</t>
  </si>
  <si>
    <t xml:space="preserve">Your own money invested upfront</t>
  </si>
  <si>
    <t xml:space="preserve">Annual rent (year 1, after vacancy)</t>
  </si>
  <si>
    <t xml:space="preserve">Annual operating expenses</t>
  </si>
  <si>
    <t xml:space="preserve">Net operating income (year 1)</t>
  </si>
  <si>
    <t xml:space="preserve">Annual EMI outgo</t>
  </si>
  <si>
    <t xml:space="preserve">Annual cash flow after EMI</t>
  </si>
  <si>
    <t xml:space="preserve">Negative in most Indian cities</t>
  </si>
  <si>
    <t xml:space="preserve">Gross rental yield</t>
  </si>
  <si>
    <t xml:space="preserve">Net rental yield</t>
  </si>
  <si>
    <t xml:space="preserve">Typically 2-3% in India</t>
  </si>
  <si>
    <t xml:space="preserve">Property value after the holding period</t>
  </si>
  <si>
    <t xml:space="preserve">Loan outstanding at that point</t>
  </si>
  <si>
    <t xml:space="preserve">Equity you will own then</t>
  </si>
  <si>
    <t xml:space="preserve">Total rent collected over the period</t>
  </si>
  <si>
    <t xml:space="preserve">Total expenses &amp; EMI paid</t>
  </si>
  <si>
    <t xml:space="preserve">TOTAL RETURN ON YOUR OWN MONEY</t>
  </si>
  <si>
    <t xml:space="preserve">ANNUALISED RETURN (approximate)</t>
  </si>
  <si>
    <t xml:space="preserve">Same money in an index fund at 12%</t>
  </si>
  <si>
    <t xml:space="preserve">The honest comparison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</si>
  <si>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</si>
  <si>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</si>
  <si>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</si>
  <si>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</si>
  <si>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Indian residential property yields 2-3% in rent. The return depends almost entirely on price appreciation.</t>
  </si>
  <si>
    <t xml:space="preserve">•  Include every cost: stamp duty, interiors, brokerage, maintenance, vacancy and property tax. Most people count none of them.</t>
  </si>
  <si>
    <t xml:space="preserve">•  Property is illiquid, indivisible and concentrated. Judge it against a diversified portfolio, not against a savings account.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</si>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</sst>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\₹#,##0;&quot;(₹&quot;#,##0\);\-"/>
    <numFmt numFmtId="166" formatCode="0.00%;\(0.00%\);\-"/>
    <numFmt numFmtId="167" formatCode="#,##0;\(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FFFFF"/>
      </patternFill>
    </fill>
    <fill>
      <patternFill patternType="solid">
        <fgColor rgb="FFFFFFFF"/>
        <bgColor rgb="FFFFF6D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3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CCFFFF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50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8000000</v>
      </c>
      <c r="D6" s="7"/>
    </row>
    <row r="7" customFormat="false" ht="15" hidden="false" customHeight="false" outlineLevel="0" collapsed="false">
      <c r="B7" s="5" t="s">
        <v>5</v>
      </c>
      <c r="C7" s="8" t="n">
        <v>0.07</v>
      </c>
      <c r="D7" s="7"/>
    </row>
    <row r="8" customFormat="false" ht="15" hidden="false" customHeight="false" outlineLevel="0" collapsed="false">
      <c r="B8" s="5" t="s">
        <v>6</v>
      </c>
      <c r="C8" s="6" t="n">
        <v>100000</v>
      </c>
      <c r="D8" s="7"/>
    </row>
    <row r="9" customFormat="false" ht="15" hidden="false" customHeight="false" outlineLevel="0" collapsed="false">
      <c r="B9" s="5" t="s">
        <v>7</v>
      </c>
      <c r="C9" s="6" t="n">
        <v>500000</v>
      </c>
      <c r="D9" s="7"/>
    </row>
    <row r="10" customFormat="false" ht="15" hidden="false" customHeight="false" outlineLevel="0" collapsed="false">
      <c r="B10" s="5" t="s">
        <v>8</v>
      </c>
      <c r="C10" s="6" t="n">
        <v>2000000</v>
      </c>
      <c r="D10" s="7"/>
    </row>
    <row r="11" customFormat="false" ht="15" hidden="false" customHeight="false" outlineLevel="0" collapsed="false">
      <c r="B11" s="5" t="s">
        <v>9</v>
      </c>
      <c r="C11" s="8" t="n">
        <v>0.085</v>
      </c>
      <c r="D11" s="7"/>
    </row>
    <row r="12" customFormat="false" ht="15" hidden="false" customHeight="false" outlineLevel="0" collapsed="false">
      <c r="B12" s="5" t="s">
        <v>10</v>
      </c>
      <c r="C12" s="9" t="n">
        <v>20</v>
      </c>
      <c r="D12" s="7"/>
    </row>
    <row r="13" customFormat="false" ht="15" hidden="false" customHeight="false" outlineLevel="0" collapsed="false">
      <c r="B13" s="5" t="s">
        <v>11</v>
      </c>
      <c r="C13" s="6" t="n">
        <v>25000</v>
      </c>
      <c r="D13" s="7"/>
    </row>
    <row r="14" customFormat="false" ht="15" hidden="false" customHeight="false" outlineLevel="0" collapsed="false">
      <c r="B14" s="5" t="s">
        <v>12</v>
      </c>
      <c r="C14" s="8" t="n">
        <v>0.05</v>
      </c>
      <c r="D14" s="7"/>
    </row>
    <row r="15" customFormat="false" ht="15" hidden="false" customHeight="false" outlineLevel="0" collapsed="false">
      <c r="B15" s="5" t="s">
        <v>13</v>
      </c>
      <c r="C15" s="6" t="n">
        <v>60000</v>
      </c>
      <c r="D15" s="7"/>
    </row>
    <row r="16" customFormat="false" ht="15" hidden="false" customHeight="false" outlineLevel="0" collapsed="false">
      <c r="B16" s="5" t="s">
        <v>14</v>
      </c>
      <c r="C16" s="6" t="n">
        <v>15000</v>
      </c>
      <c r="D16" s="7"/>
    </row>
    <row r="17" customFormat="false" ht="15" hidden="false" customHeight="false" outlineLevel="0" collapsed="false">
      <c r="B17" s="5" t="s">
        <v>15</v>
      </c>
      <c r="C17" s="8" t="n">
        <v>0.08</v>
      </c>
      <c r="D17" s="7" t="s">
        <v>16</v>
      </c>
    </row>
    <row r="18" customFormat="false" ht="15" hidden="false" customHeight="false" outlineLevel="0" collapsed="false">
      <c r="B18" s="5" t="s">
        <v>17</v>
      </c>
      <c r="C18" s="8" t="n">
        <v>0.06</v>
      </c>
      <c r="D18" s="7"/>
    </row>
    <row r="19" customFormat="false" ht="15" hidden="false" customHeight="false" outlineLevel="0" collapsed="false">
      <c r="B19" s="5" t="s">
        <v>18</v>
      </c>
      <c r="C19" s="9" t="n">
        <v>10</v>
      </c>
      <c r="D19" s="7"/>
    </row>
    <row r="21" customFormat="false" ht="21.75" hidden="false" customHeight="true" outlineLevel="0" collapsed="false">
      <c r="B21" s="4" t="s">
        <v>19</v>
      </c>
      <c r="C21" s="4"/>
      <c r="D21" s="4"/>
    </row>
    <row r="22" customFormat="false" ht="15" hidden="false" customHeight="false" outlineLevel="0" collapsed="false">
      <c r="B22" s="10" t="s">
        <v>20</v>
      </c>
      <c r="C22" s="11" t="n">
        <f aca="false">$C$6*(1+$C$7)+$C$8+$C$9</f>
        <v>9160000</v>
      </c>
      <c r="D22" s="12"/>
    </row>
    <row r="23" customFormat="false" ht="15" hidden="false" customHeight="false" outlineLevel="0" collapsed="false">
      <c r="B23" s="10" t="s">
        <v>21</v>
      </c>
      <c r="C23" s="11" t="n">
        <f aca="false">MAX(0,$C$6-$C$10)</f>
        <v>6000000</v>
      </c>
      <c r="D23" s="12"/>
    </row>
    <row r="24" customFormat="false" ht="15" hidden="false" customHeight="false" outlineLevel="0" collapsed="false">
      <c r="B24" s="10" t="s">
        <v>22</v>
      </c>
      <c r="C24" s="11" t="n">
        <f aca="false">IFERROR(PMT($C$11/12,$C$12*12,-$C$23),0)</f>
        <v>52069.394001932</v>
      </c>
      <c r="D24" s="12"/>
    </row>
    <row r="25" customFormat="false" ht="15" hidden="false" customHeight="false" outlineLevel="0" collapsed="false">
      <c r="B25" s="10" t="s">
        <v>23</v>
      </c>
      <c r="C25" s="11" t="n">
        <f aca="false">$C$22-$C$23</f>
        <v>3160000</v>
      </c>
      <c r="D25" s="12"/>
    </row>
    <row r="26" customFormat="false" ht="15" hidden="false" customHeight="false" outlineLevel="0" collapsed="false">
      <c r="B26" s="10" t="s">
        <v>24</v>
      </c>
      <c r="C26" s="11" t="n">
        <f aca="false">$C$13*12*(1-$C$17)</f>
        <v>276000</v>
      </c>
      <c r="D26" s="12"/>
    </row>
    <row r="27" customFormat="false" ht="15" hidden="false" customHeight="false" outlineLevel="0" collapsed="false">
      <c r="B27" s="10" t="s">
        <v>25</v>
      </c>
      <c r="C27" s="11" t="n">
        <f aca="false">$C$15+$C$16</f>
        <v>75000</v>
      </c>
      <c r="D27" s="12"/>
    </row>
    <row r="28" customFormat="false" ht="15" hidden="false" customHeight="false" outlineLevel="0" collapsed="false">
      <c r="B28" s="10" t="s">
        <v>26</v>
      </c>
      <c r="C28" s="11" t="n">
        <f aca="false">$C$26-$C$27</f>
        <v>201000</v>
      </c>
      <c r="D28" s="12"/>
    </row>
    <row r="29" customFormat="false" ht="15" hidden="false" customHeight="false" outlineLevel="0" collapsed="false">
      <c r="B29" s="10" t="s">
        <v>27</v>
      </c>
      <c r="C29" s="11" t="n">
        <f aca="false">$C$24*12</f>
        <v>624832.728023185</v>
      </c>
      <c r="D29" s="12"/>
    </row>
    <row r="30" customFormat="false" ht="15" hidden="false" customHeight="false" outlineLevel="0" collapsed="false">
      <c r="B30" s="10" t="s">
        <v>28</v>
      </c>
      <c r="C30" s="11" t="n">
        <f aca="false">$C$28-$C$29</f>
        <v>-423832.728023184</v>
      </c>
      <c r="D30" s="12" t="s">
        <v>29</v>
      </c>
    </row>
    <row r="31" customFormat="false" ht="15" hidden="false" customHeight="false" outlineLevel="0" collapsed="false">
      <c r="B31" s="10" t="s">
        <v>30</v>
      </c>
      <c r="C31" s="13" t="n">
        <f aca="false">IFERROR($C$13*12/$C$6,0)</f>
        <v>0.0375</v>
      </c>
      <c r="D31" s="12"/>
    </row>
    <row r="32" customFormat="false" ht="15" hidden="false" customHeight="false" outlineLevel="0" collapsed="false">
      <c r="B32" s="10" t="s">
        <v>31</v>
      </c>
      <c r="C32" s="13" t="n">
        <f aca="false">IFERROR($C$28/$C$22,0)</f>
        <v>0.021943231441048</v>
      </c>
      <c r="D32" s="12" t="s">
        <v>32</v>
      </c>
    </row>
    <row r="33" customFormat="false" ht="15" hidden="false" customHeight="false" outlineLevel="0" collapsed="false">
      <c r="B33" s="10" t="s">
        <v>33</v>
      </c>
      <c r="C33" s="11" t="n">
        <f aca="false">$C$6*(1+$C$18)^$C$19</f>
        <v>14326781.5723428</v>
      </c>
      <c r="D33" s="12"/>
    </row>
    <row r="34" customFormat="false" ht="15" hidden="false" customHeight="false" outlineLevel="0" collapsed="false">
      <c r="B34" s="10" t="s">
        <v>34</v>
      </c>
      <c r="C34" s="11" t="n">
        <f aca="false">MAX(0,$C$23*(1+$C$11/12)^($C$19*12)-$C$24*((1+$C$11/12)^($C$19*12)-1)/($C$11/12))</f>
        <v>4199629.36646928</v>
      </c>
      <c r="D34" s="12"/>
    </row>
    <row r="35" customFormat="false" ht="15" hidden="false" customHeight="false" outlineLevel="0" collapsed="false">
      <c r="B35" s="10" t="s">
        <v>35</v>
      </c>
      <c r="C35" s="11" t="n">
        <f aca="false">$C$33-$C$34</f>
        <v>10127152.2058736</v>
      </c>
      <c r="D35" s="12"/>
    </row>
    <row r="36" customFormat="false" ht="15" hidden="false" customHeight="false" outlineLevel="0" collapsed="false">
      <c r="B36" s="10" t="s">
        <v>36</v>
      </c>
      <c r="C36" s="11" t="n">
        <f aca="false">IF($C$14=0,$C$26*$C$19,$C$26*((1+$C$14)^$C$19-1)/$C$14)</f>
        <v>3471498.33981148</v>
      </c>
      <c r="D36" s="12"/>
    </row>
    <row r="37" customFormat="false" ht="15" hidden="false" customHeight="false" outlineLevel="0" collapsed="false">
      <c r="B37" s="10" t="s">
        <v>37</v>
      </c>
      <c r="C37" s="11" t="n">
        <f aca="false">($C$27+$C$29)*$C$19</f>
        <v>6998327.28023185</v>
      </c>
      <c r="D37" s="12"/>
    </row>
    <row r="38" customFormat="false" ht="15" hidden="false" customHeight="false" outlineLevel="0" collapsed="false">
      <c r="B38" s="14" t="s">
        <v>38</v>
      </c>
      <c r="C38" s="15" t="n">
        <f aca="false">$C$35+$C$36-$C$37-$C$25</f>
        <v>3440323.26545319</v>
      </c>
      <c r="D38" s="16"/>
    </row>
    <row r="39" customFormat="false" ht="15" hidden="false" customHeight="false" outlineLevel="0" collapsed="false">
      <c r="B39" s="14" t="s">
        <v>39</v>
      </c>
      <c r="C39" s="17" t="n">
        <f aca="false">IFERROR((MAX(0.01,($C$35+$C$36-$C$37))/$C$25)^(1/$C$19)-1,0)</f>
        <v>0.0764350052201173</v>
      </c>
      <c r="D39" s="16"/>
    </row>
    <row r="40" customFormat="false" ht="15" hidden="false" customHeight="false" outlineLevel="0" collapsed="false">
      <c r="B40" s="10" t="s">
        <v>40</v>
      </c>
      <c r="C40" s="11" t="n">
        <f aca="false">$C$25*(1+0.12)^$C$19</f>
        <v>9814480.33836771</v>
      </c>
      <c r="D40" s="12" t="s">
        <v>41</v>
      </c>
    </row>
    <row r="42" customFormat="false" ht="21.75" hidden="false" customHeight="true" outlineLevel="0" collapsed="false">
      <c r="B42" s="4" t="s">
        <v>42</v>
      </c>
      <c r="C42" s="4"/>
      <c r="D42" s="4"/>
    </row>
    <row r="43" customFormat="false" ht="15" hidden="false" customHeight="true" outlineLevel="0" collapsed="false">
      <c r="B43" s="18" t="s">
        <v>43</v>
      </c>
      <c r="C43" s="18"/>
      <c r="D43" s="18"/>
    </row>
    <row r="44" customFormat="false" ht="15" hidden="false" customHeight="true" outlineLevel="0" collapsed="false">
      <c r="B44" s="18" t="s">
        <v>44</v>
      </c>
      <c r="C44" s="18"/>
      <c r="D44" s="18"/>
    </row>
    <row r="45" customFormat="false" ht="15" hidden="false" customHeight="true" outlineLevel="0" collapsed="false">
      <c r="B45" s="18" t="s">
        <v>45</v>
      </c>
      <c r="C45" s="18"/>
      <c r="D45" s="18"/>
    </row>
    <row r="46" customFormat="false" ht="15" hidden="false" customHeight="true" outlineLevel="0" collapsed="false">
      <c r="B46" s="18" t="s">
        <v>46</v>
      </c>
      <c r="C46" s="18"/>
      <c r="D46" s="18"/>
    </row>
    <row r="47" customFormat="false" ht="27.75" hidden="false" customHeight="true" outlineLevel="0" collapsed="false">
      <c r="B47" s="18" t="s">
        <v>47</v>
      </c>
      <c r="C47" s="18"/>
      <c r="D47" s="18"/>
    </row>
    <row r="48" customFormat="false" ht="27.75" hidden="false" customHeight="true" outlineLevel="0" collapsed="false">
      <c r="B48" s="18" t="s">
        <v>48</v>
      </c>
      <c r="C48" s="18"/>
      <c r="D48" s="18"/>
    </row>
    <row r="50" customFormat="false" ht="19.5" hidden="false" customHeight="true" outlineLevel="0" collapsed="false">
      <c r="B50" s="19" t="s">
        <v>49</v>
      </c>
      <c r="C50" s="19"/>
      <c r="D50" s="19"/>
    </row>
  </sheetData>
  <mergeCells count="13">
    <mergeCell ref="B1:D1"/>
    <mergeCell ref="B2:D2"/>
    <mergeCell ref="B3:D3"/>
    <mergeCell ref="B5:D5"/>
    <mergeCell ref="B21:D21"/>
    <mergeCell ref="B42:D42"/>
    <mergeCell ref="B43:D43"/>
    <mergeCell ref="B44:D44"/>
    <mergeCell ref="B45:D45"/>
    <mergeCell ref="B46:D46"/>
    <mergeCell ref="B47:D47"/>
    <mergeCell ref="B48:D48"/>
    <mergeCell ref="B50:D50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