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S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<sst xmlns="http://schemas.openxmlformats.org/spreadsheetml/2006/main" count="44" uniqueCount="44">
  <si>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Senior Citizen Savings Scheme Calculator</t>
  </si>
  <si>
    <t xml:space="preserve">SAVINGS   •   THE 21 CODES OF WEALTH   •   PRATYUSH GOEL</t>
  </si>
  <si>
    <t xml:space="preserve">SCSS pays quarterly interest to retirees. This shows the income, the tax on it and how it compares with alternatives.</t>
  </si>
  <si>
    <t xml:space="preserve">STEP 1  —  ENTER YOUR NUMBERS  (edit the shaded cells only)</t>
  </si>
  <si>
    <t xml:space="preserve">Amount invested</t>
  </si>
  <si>
    <t xml:space="preserve">Maximum ₹30 lakh per individual</t>
  </si>
  <si>
    <t xml:space="preserve">SCSS interest rate</t>
  </si>
  <si>
    <t xml:space="preserve">Revised quarterly by the government</t>
  </si>
  <si>
    <t xml:space="preserve">Tenure (years)</t>
  </si>
  <si>
    <t xml:space="preserve">Extendable by 3 years</t>
  </si>
  <si>
    <t xml:space="preserve">Extension period (years)</t>
  </si>
  <si>
    <t xml:space="preserve">Your tax slab rate</t>
  </si>
  <si>
    <t xml:space="preserve">Section 80TTB deduction limit</t>
  </si>
  <si>
    <t xml:space="preserve">For senior citizens on interest income</t>
  </si>
  <si>
    <t xml:space="preserve">TDS rate</t>
  </si>
  <si>
    <t xml:space="preserve">Inflation</t>
  </si>
  <si>
    <t xml:space="preserve">Spouse investing separately? (1 = Yes)</t>
  </si>
  <si>
    <t xml:space="preserve">Doubles the family limit</t>
  </si>
  <si>
    <t xml:space="preserve">STEP 2  —  YOUR RESULTS  (calculated automatically)</t>
  </si>
  <si>
    <t xml:space="preserve">QUARTERLY INTEREST PAYOUT</t>
  </si>
  <si>
    <t xml:space="preserve">Monthly equivalent income</t>
  </si>
  <si>
    <t xml:space="preserve">Annual interest income</t>
  </si>
  <si>
    <t xml:space="preserve">Total interest over the tenure</t>
  </si>
  <si>
    <t xml:space="preserve">Interest including the extension</t>
  </si>
  <si>
    <t xml:space="preserve">Deduction available under 80TTB</t>
  </si>
  <si>
    <t xml:space="preserve">Taxable interest income</t>
  </si>
  <si>
    <t xml:space="preserve">Annual tax payable</t>
  </si>
  <si>
    <t xml:space="preserve">TDS deducted annually</t>
  </si>
  <si>
    <t xml:space="preserve">Submit Form 15H if not liable</t>
  </si>
  <si>
    <t xml:space="preserve">POST-TAX ANNUAL INCOME</t>
  </si>
  <si>
    <t xml:space="preserve">Post-tax monthly income</t>
  </si>
  <si>
    <t xml:space="preserve">Post-tax return</t>
  </si>
  <si>
    <t xml:space="preserve">Real return after inflation</t>
  </si>
  <si>
    <t xml:space="preserve">Family income if spouse invests too</t>
  </si>
  <si>
    <t xml:space="preserve">Premature withdrawal penalty after 2 years</t>
  </si>
  <si>
    <t xml:space="preserve">1.5% of the deposit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</si>
  <si>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</si>
  <si>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</si>
  <si>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</si>
  <si>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</si>
  <si>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SCSS is open to those aged 60 and above, or 55-60 for those who took voluntary retirement.</t>
  </si>
  <si>
    <t xml:space="preserve">•  Section 80TTB gives senior citizens a ₹50,000 deduction on interest income under the old regime.</t>
  </si>
  <si>
    <t xml:space="preserve">•  A couple can invest ₹30 lakh each, giving ₹60 lakh of high-rate, government-backed income.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</si>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</sst>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3000000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8" t="n">
        <v>0.082</v>
      </c>
      <c r="D7" s="7" t="s">
        <v>7</v>
      </c>
    </row>
    <row r="8" customFormat="false" ht="15" hidden="false" customHeight="false" outlineLevel="0" collapsed="false">
      <c r="B8" s="5" t="s">
        <v>8</v>
      </c>
      <c r="C8" s="9" t="n">
        <v>5</v>
      </c>
      <c r="D8" s="7" t="s">
        <v>9</v>
      </c>
    </row>
    <row r="9" customFormat="false" ht="15" hidden="false" customHeight="false" outlineLevel="0" collapsed="false">
      <c r="B9" s="5" t="s">
        <v>10</v>
      </c>
      <c r="C9" s="9" t="n">
        <v>3</v>
      </c>
      <c r="D9" s="7"/>
    </row>
    <row r="10" customFormat="false" ht="15" hidden="false" customHeight="false" outlineLevel="0" collapsed="false">
      <c r="B10" s="5" t="s">
        <v>11</v>
      </c>
      <c r="C10" s="8" t="n">
        <v>0.2</v>
      </c>
      <c r="D10" s="7"/>
    </row>
    <row r="11" customFormat="false" ht="15" hidden="false" customHeight="false" outlineLevel="0" collapsed="false">
      <c r="B11" s="5" t="s">
        <v>12</v>
      </c>
      <c r="C11" s="6" t="n">
        <v>50000</v>
      </c>
      <c r="D11" s="7" t="s">
        <v>13</v>
      </c>
    </row>
    <row r="12" customFormat="false" ht="15" hidden="false" customHeight="false" outlineLevel="0" collapsed="false">
      <c r="B12" s="5" t="s">
        <v>14</v>
      </c>
      <c r="C12" s="8" t="n">
        <v>0.1</v>
      </c>
      <c r="D12" s="7"/>
    </row>
    <row r="13" customFormat="false" ht="15" hidden="false" customHeight="false" outlineLevel="0" collapsed="false">
      <c r="B13" s="5" t="s">
        <v>15</v>
      </c>
      <c r="C13" s="8" t="n">
        <v>0.06</v>
      </c>
      <c r="D13" s="7"/>
    </row>
    <row r="14" customFormat="false" ht="15" hidden="false" customHeight="false" outlineLevel="0" collapsed="false">
      <c r="B14" s="5" t="s">
        <v>16</v>
      </c>
      <c r="C14" s="9" t="n">
        <v>1</v>
      </c>
      <c r="D14" s="7" t="s">
        <v>17</v>
      </c>
    </row>
    <row r="16" customFormat="false" ht="21.75" hidden="false" customHeight="true" outlineLevel="0" collapsed="false">
      <c r="B16" s="4" t="s">
        <v>18</v>
      </c>
      <c r="C16" s="4"/>
      <c r="D16" s="4"/>
    </row>
    <row r="17" customFormat="false" ht="15" hidden="false" customHeight="false" outlineLevel="0" collapsed="false">
      <c r="B17" s="10" t="s">
        <v>19</v>
      </c>
      <c r="C17" s="11" t="n">
        <f aca="false">$C$6*$C$7/4</f>
        <v>61500</v>
      </c>
      <c r="D17" s="12"/>
    </row>
    <row r="18" customFormat="false" ht="15" hidden="false" customHeight="false" outlineLevel="0" collapsed="false">
      <c r="B18" s="13" t="s">
        <v>20</v>
      </c>
      <c r="C18" s="14" t="n">
        <f aca="false">$C$6*$C$7/12</f>
        <v>20500</v>
      </c>
      <c r="D18" s="15"/>
    </row>
    <row r="19" customFormat="false" ht="15" hidden="false" customHeight="false" outlineLevel="0" collapsed="false">
      <c r="B19" s="13" t="s">
        <v>21</v>
      </c>
      <c r="C19" s="14" t="n">
        <f aca="false">$C$6*$C$7</f>
        <v>246000</v>
      </c>
      <c r="D19" s="15"/>
    </row>
    <row r="20" customFormat="false" ht="15" hidden="false" customHeight="false" outlineLevel="0" collapsed="false">
      <c r="B20" s="13" t="s">
        <v>22</v>
      </c>
      <c r="C20" s="14" t="n">
        <f aca="false">$C$19*$C$8</f>
        <v>1230000</v>
      </c>
      <c r="D20" s="15"/>
    </row>
    <row r="21" customFormat="false" ht="15" hidden="false" customHeight="false" outlineLevel="0" collapsed="false">
      <c r="B21" s="13" t="s">
        <v>23</v>
      </c>
      <c r="C21" s="14" t="n">
        <f aca="false">$C$19*($C$8+$C$9)</f>
        <v>1968000</v>
      </c>
      <c r="D21" s="15"/>
    </row>
    <row r="22" customFormat="false" ht="15" hidden="false" customHeight="false" outlineLevel="0" collapsed="false">
      <c r="B22" s="13" t="s">
        <v>24</v>
      </c>
      <c r="C22" s="14" t="n">
        <f aca="false">MIN($C$19,$C$11)</f>
        <v>50000</v>
      </c>
      <c r="D22" s="15"/>
    </row>
    <row r="23" customFormat="false" ht="15" hidden="false" customHeight="false" outlineLevel="0" collapsed="false">
      <c r="B23" s="13" t="s">
        <v>25</v>
      </c>
      <c r="C23" s="14" t="n">
        <f aca="false">MAX(0,$C$19-$C$22)</f>
        <v>196000</v>
      </c>
      <c r="D23" s="15"/>
    </row>
    <row r="24" customFormat="false" ht="15" hidden="false" customHeight="false" outlineLevel="0" collapsed="false">
      <c r="B24" s="13" t="s">
        <v>26</v>
      </c>
      <c r="C24" s="14" t="n">
        <f aca="false">$C$23*$C$10</f>
        <v>39200</v>
      </c>
      <c r="D24" s="15"/>
    </row>
    <row r="25" customFormat="false" ht="15" hidden="false" customHeight="false" outlineLevel="0" collapsed="false">
      <c r="B25" s="13" t="s">
        <v>27</v>
      </c>
      <c r="C25" s="14" t="n">
        <f aca="false">$C$19*$C$12</f>
        <v>24600</v>
      </c>
      <c r="D25" s="15" t="s">
        <v>28</v>
      </c>
    </row>
    <row r="26" customFormat="false" ht="15" hidden="false" customHeight="false" outlineLevel="0" collapsed="false">
      <c r="B26" s="10" t="s">
        <v>29</v>
      </c>
      <c r="C26" s="11" t="n">
        <f aca="false">$C$19-$C$24</f>
        <v>206800</v>
      </c>
      <c r="D26" s="12"/>
    </row>
    <row r="27" customFormat="false" ht="15" hidden="false" customHeight="false" outlineLevel="0" collapsed="false">
      <c r="B27" s="13" t="s">
        <v>30</v>
      </c>
      <c r="C27" s="14" t="n">
        <f aca="false">$C$26/12</f>
        <v>17233.3333333333</v>
      </c>
      <c r="D27" s="15"/>
    </row>
    <row r="28" customFormat="false" ht="15" hidden="false" customHeight="false" outlineLevel="0" collapsed="false">
      <c r="B28" s="13" t="s">
        <v>31</v>
      </c>
      <c r="C28" s="16" t="n">
        <f aca="false">IFERROR($C$26/$C$6,0)</f>
        <v>0.0689333333333333</v>
      </c>
      <c r="D28" s="15"/>
    </row>
    <row r="29" customFormat="false" ht="15" hidden="false" customHeight="false" outlineLevel="0" collapsed="false">
      <c r="B29" s="13" t="s">
        <v>32</v>
      </c>
      <c r="C29" s="16" t="n">
        <f aca="false">IFERROR((1+$C$28)/(1+$C$13)-1,0)</f>
        <v>0.00842767295597469</v>
      </c>
      <c r="D29" s="15"/>
    </row>
    <row r="30" customFormat="false" ht="15" hidden="false" customHeight="false" outlineLevel="0" collapsed="false">
      <c r="B30" s="13" t="s">
        <v>33</v>
      </c>
      <c r="C30" s="14" t="n">
        <f aca="false">IF($C$14=1,$C$26*2,$C$26)</f>
        <v>413600</v>
      </c>
      <c r="D30" s="15"/>
    </row>
    <row r="31" customFormat="false" ht="15" hidden="false" customHeight="false" outlineLevel="0" collapsed="false">
      <c r="B31" s="13" t="s">
        <v>34</v>
      </c>
      <c r="C31" s="14" t="n">
        <f aca="false">$C$6*0.015</f>
        <v>45000</v>
      </c>
      <c r="D31" s="15" t="s">
        <v>35</v>
      </c>
    </row>
    <row r="33" customFormat="false" ht="21.75" hidden="false" customHeight="true" outlineLevel="0" collapsed="false">
      <c r="B33" s="4" t="s">
        <v>36</v>
      </c>
      <c r="C33" s="4"/>
      <c r="D33" s="4"/>
    </row>
    <row r="34" customFormat="false" ht="15" hidden="false" customHeight="true" outlineLevel="0" collapsed="false">
      <c r="B34" s="17" t="s">
        <v>37</v>
      </c>
      <c r="C34" s="17"/>
      <c r="D34" s="17"/>
    </row>
    <row r="35" customFormat="false" ht="15" hidden="false" customHeight="true" outlineLevel="0" collapsed="false">
      <c r="B35" s="17" t="s">
        <v>38</v>
      </c>
      <c r="C35" s="17"/>
      <c r="D35" s="17"/>
    </row>
    <row r="36" customFormat="false" ht="15" hidden="false" customHeight="true" outlineLevel="0" collapsed="false">
      <c r="B36" s="17" t="s">
        <v>39</v>
      </c>
      <c r="C36" s="17"/>
      <c r="D36" s="17"/>
    </row>
    <row r="37" customFormat="false" ht="15" hidden="false" customHeight="true" outlineLevel="0" collapsed="false">
      <c r="B37" s="17" t="s">
        <v>40</v>
      </c>
      <c r="C37" s="17"/>
      <c r="D37" s="17"/>
    </row>
    <row r="38" customFormat="false" ht="15" hidden="false" customHeight="true" outlineLevel="0" collapsed="false">
      <c r="B38" s="17" t="s">
        <v>41</v>
      </c>
      <c r="C38" s="17"/>
      <c r="D38" s="17"/>
    </row>
    <row r="39" customFormat="false" ht="15" hidden="false" customHeight="true" outlineLevel="0" collapsed="false">
      <c r="B39" s="17" t="s">
        <v>42</v>
      </c>
      <c r="C39" s="17"/>
      <c r="D39" s="17"/>
    </row>
    <row r="41" customFormat="false" ht="19.5" hidden="false" customHeight="true" outlineLevel="0" collapsed="false">
      <c r="B41" s="18" t="s">
        <v>43</v>
      </c>
      <c r="C41" s="18"/>
      <c r="D41" s="18"/>
    </row>
  </sheetData>
  <mergeCells count="13">
    <mergeCell ref="B1:D1"/>
    <mergeCell ref="B2:D2"/>
    <mergeCell ref="B3:D3"/>
    <mergeCell ref="B5:D5"/>
    <mergeCell ref="B16:D16"/>
    <mergeCell ref="B33:D33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