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S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<sst xmlns="http://schemas.openxmlformats.org/spreadsheetml/2006/main" count="44" uniqueCount="44">
  <si>
    <t xml:space="preserve">Sukanya Samriddhi Calculator</t>
  </si>
  <si>
    <t xml:space="preserve">SAVINGS   •   THE 21 CODES OF WEALTH   •   PRATYUSH GOEL</t>
  </si>
  <si>
    <t xml:space="preserve">Sukanya Samriddhi Yojana for a girl child — deposits for 15 years, maturity at 21, entirely tax free.</t>
  </si>
  <si>
    <t xml:space="preserve">STEP 1  —  ENTER YOUR NUMBERS  (edit the shaded cells only)</t>
  </si>
  <si>
    <t xml:space="preserve">Annual deposit</t>
  </si>
  <si>
    <t xml:space="preserve">Minimum ₹250, maximum ₹1.5 lakh a year</t>
  </si>
  <si>
    <t xml:space="preserve">Girl child's current age</t>
  </si>
  <si>
    <t xml:space="preserve">Account can be opened before age 10</t>
  </si>
  <si>
    <t xml:space="preserve">Current SSY interest rate</t>
  </si>
  <si>
    <t xml:space="preserve">Revised quarterly by the government</t>
  </si>
  <si>
    <t xml:space="preserve">Deposit period (years)</t>
  </si>
  <si>
    <t xml:space="preserve">Deposits are made for 15 years only</t>
  </si>
  <si>
    <t xml:space="preserve">Maturity period (years)</t>
  </si>
  <si>
    <t xml:space="preserve">Account matures 21 years from opening</t>
  </si>
  <si>
    <t xml:space="preserve">Your tax slab rate</t>
  </si>
  <si>
    <t xml:space="preserve">Inflation</t>
  </si>
  <si>
    <t xml:space="preserve">Existing balance</t>
  </si>
  <si>
    <t xml:space="preserve">STEP 2  —  YOUR RESULTS  (calculated automatically)</t>
  </si>
  <si>
    <t xml:space="preserve">Total amount you will deposit</t>
  </si>
  <si>
    <t xml:space="preserve">Balance at the end of deposits</t>
  </si>
  <si>
    <t xml:space="preserve">Year 15</t>
  </si>
  <si>
    <t xml:space="preserve">Years of growth with no deposits</t>
  </si>
  <si>
    <t xml:space="preserve">MATURITY AMOUNT AT 21 YEARS</t>
  </si>
  <si>
    <t xml:space="preserve">Total interest earned</t>
  </si>
  <si>
    <t xml:space="preserve">Growth multiple</t>
  </si>
  <si>
    <t xml:space="preserve">Girl's age at maturity</t>
  </si>
  <si>
    <t xml:space="preserve">Partial withdrawal allowed at 18</t>
  </si>
  <si>
    <t xml:space="preserve">Up to 50% for higher education</t>
  </si>
  <si>
    <t xml:space="preserve">Annual tax saved under 80C</t>
  </si>
  <si>
    <t xml:space="preserve">Old regime</t>
  </si>
  <si>
    <t xml:space="preserve">Total tax saved over the deposit period</t>
  </si>
  <si>
    <t xml:space="preserve">Tax on maturity</t>
  </si>
  <si>
    <t xml:space="preserve">Exempt-exempt-exempt</t>
  </si>
  <si>
    <t xml:space="preserve">Equivalent taxable return needed</t>
  </si>
  <si>
    <t xml:space="preserve">What a taxable FD must pay to match</t>
  </si>
  <si>
    <t xml:space="preserve">Maturity in today's purchasing power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</si>
  <si>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</si>
  <si>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</si>
  <si>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</si>
  <si>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</si>
  <si>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One account per girl child, maximum two accounts per family. The account must be opened before she turns 10.</t>
  </si>
  <si>
    <t xml:space="preserve">•  SSY typically pays the highest rate of any government small savings scheme, and it is completely tax free.</t>
  </si>
  <si>
    <t xml:space="preserve">•  Deposits stop after 15 years but interest keeps accruing until year 21 — that final stretch is pure compounding.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</si>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</sst>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150000</v>
      </c>
      <c r="D6" s="7" t="s">
        <v>5</v>
      </c>
    </row>
    <row r="7" customFormat="false" ht="15" hidden="false" customHeight="false" outlineLevel="0" collapsed="false">
      <c r="B7" s="5" t="s">
        <v>6</v>
      </c>
      <c r="C7" s="8" t="n">
        <v>3</v>
      </c>
      <c r="D7" s="7" t="s">
        <v>7</v>
      </c>
    </row>
    <row r="8" customFormat="false" ht="15" hidden="false" customHeight="false" outlineLevel="0" collapsed="false">
      <c r="B8" s="5" t="s">
        <v>8</v>
      </c>
      <c r="C8" s="9" t="n">
        <v>0.082</v>
      </c>
      <c r="D8" s="7" t="s">
        <v>9</v>
      </c>
    </row>
    <row r="9" customFormat="false" ht="15" hidden="false" customHeight="false" outlineLevel="0" collapsed="false">
      <c r="B9" s="5" t="s">
        <v>10</v>
      </c>
      <c r="C9" s="8" t="n">
        <v>15</v>
      </c>
      <c r="D9" s="7" t="s">
        <v>11</v>
      </c>
    </row>
    <row r="10" customFormat="false" ht="15" hidden="false" customHeight="false" outlineLevel="0" collapsed="false">
      <c r="B10" s="5" t="s">
        <v>12</v>
      </c>
      <c r="C10" s="8" t="n">
        <v>21</v>
      </c>
      <c r="D10" s="7" t="s">
        <v>13</v>
      </c>
    </row>
    <row r="11" customFormat="false" ht="15" hidden="false" customHeight="false" outlineLevel="0" collapsed="false">
      <c r="B11" s="5" t="s">
        <v>14</v>
      </c>
      <c r="C11" s="9" t="n">
        <v>0.3</v>
      </c>
      <c r="D11" s="7"/>
    </row>
    <row r="12" customFormat="false" ht="15" hidden="false" customHeight="false" outlineLevel="0" collapsed="false">
      <c r="B12" s="5" t="s">
        <v>15</v>
      </c>
      <c r="C12" s="9" t="n">
        <v>0.06</v>
      </c>
      <c r="D12" s="7"/>
    </row>
    <row r="13" customFormat="false" ht="15" hidden="false" customHeight="false" outlineLevel="0" collapsed="false">
      <c r="B13" s="5" t="s">
        <v>16</v>
      </c>
      <c r="C13" s="6" t="n">
        <v>0</v>
      </c>
      <c r="D13" s="7"/>
    </row>
    <row r="15" customFormat="false" ht="21.75" hidden="false" customHeight="true" outlineLevel="0" collapsed="false">
      <c r="B15" s="4" t="s">
        <v>17</v>
      </c>
      <c r="C15" s="4"/>
      <c r="D15" s="4"/>
    </row>
    <row r="16" customFormat="false" ht="15" hidden="false" customHeight="false" outlineLevel="0" collapsed="false">
      <c r="B16" s="10" t="s">
        <v>18</v>
      </c>
      <c r="C16" s="11" t="n">
        <f aca="false">$C$6*$C$9</f>
        <v>2250000</v>
      </c>
      <c r="D16" s="12"/>
    </row>
    <row r="17" customFormat="false" ht="15" hidden="false" customHeight="false" outlineLevel="0" collapsed="false">
      <c r="B17" s="10" t="s">
        <v>19</v>
      </c>
      <c r="C17" s="11" t="n">
        <f aca="false">IFERROR(FV($C$8,$C$9,-$C$6,-$C$13,1),0)</f>
        <v>4475989.32713149</v>
      </c>
      <c r="D17" s="12" t="s">
        <v>20</v>
      </c>
    </row>
    <row r="18" customFormat="false" ht="15" hidden="false" customHeight="false" outlineLevel="0" collapsed="false">
      <c r="B18" s="10" t="s">
        <v>21</v>
      </c>
      <c r="C18" s="13" t="n">
        <f aca="false">MAX(0,$C$10-$C$9)</f>
        <v>6</v>
      </c>
      <c r="D18" s="12"/>
    </row>
    <row r="19" customFormat="false" ht="15" hidden="false" customHeight="false" outlineLevel="0" collapsed="false">
      <c r="B19" s="14" t="s">
        <v>22</v>
      </c>
      <c r="C19" s="15" t="n">
        <f aca="false">$C$17*(1+$C$8)^$C$18</f>
        <v>7182119.16992508</v>
      </c>
      <c r="D19" s="16"/>
    </row>
    <row r="20" customFormat="false" ht="15" hidden="false" customHeight="false" outlineLevel="0" collapsed="false">
      <c r="B20" s="10" t="s">
        <v>23</v>
      </c>
      <c r="C20" s="11" t="n">
        <f aca="false">$C$19-$C$16-$C$13</f>
        <v>4932119.16992508</v>
      </c>
      <c r="D20" s="12"/>
    </row>
    <row r="21" customFormat="false" ht="15" hidden="false" customHeight="false" outlineLevel="0" collapsed="false">
      <c r="B21" s="10" t="s">
        <v>24</v>
      </c>
      <c r="C21" s="17" t="n">
        <f aca="false">IFERROR($C$19/$C$16,0)</f>
        <v>3.19205296441115</v>
      </c>
      <c r="D21" s="12"/>
    </row>
    <row r="22" customFormat="false" ht="15" hidden="false" customHeight="false" outlineLevel="0" collapsed="false">
      <c r="B22" s="10" t="s">
        <v>25</v>
      </c>
      <c r="C22" s="13" t="n">
        <f aca="false">$C$7+$C$10</f>
        <v>24</v>
      </c>
      <c r="D22" s="12"/>
    </row>
    <row r="23" customFormat="false" ht="15" hidden="false" customHeight="false" outlineLevel="0" collapsed="false">
      <c r="B23" s="10" t="s">
        <v>26</v>
      </c>
      <c r="C23" s="11" t="n">
        <f aca="false">$C$17*0.5</f>
        <v>2237994.66356574</v>
      </c>
      <c r="D23" s="12" t="s">
        <v>27</v>
      </c>
    </row>
    <row r="24" customFormat="false" ht="15" hidden="false" customHeight="false" outlineLevel="0" collapsed="false">
      <c r="B24" s="10" t="s">
        <v>28</v>
      </c>
      <c r="C24" s="11" t="n">
        <f aca="false">MIN($C$6,150000)*$C$11</f>
        <v>45000</v>
      </c>
      <c r="D24" s="12" t="s">
        <v>29</v>
      </c>
    </row>
    <row r="25" customFormat="false" ht="15" hidden="false" customHeight="false" outlineLevel="0" collapsed="false">
      <c r="B25" s="10" t="s">
        <v>30</v>
      </c>
      <c r="C25" s="11" t="n">
        <f aca="false">$C$24*$C$9</f>
        <v>675000</v>
      </c>
      <c r="D25" s="12"/>
    </row>
    <row r="26" customFormat="false" ht="15" hidden="false" customHeight="false" outlineLevel="0" collapsed="false">
      <c r="B26" s="10" t="s">
        <v>31</v>
      </c>
      <c r="C26" s="11" t="n">
        <f aca="false">0</f>
        <v>0</v>
      </c>
      <c r="D26" s="12" t="s">
        <v>32</v>
      </c>
    </row>
    <row r="27" customFormat="false" ht="15" hidden="false" customHeight="false" outlineLevel="0" collapsed="false">
      <c r="B27" s="10" t="s">
        <v>33</v>
      </c>
      <c r="C27" s="18" t="n">
        <f aca="false">IFERROR($C$8/(1-$C$11),0)</f>
        <v>0.117142857142857</v>
      </c>
      <c r="D27" s="12" t="s">
        <v>34</v>
      </c>
    </row>
    <row r="28" customFormat="false" ht="15" hidden="false" customHeight="false" outlineLevel="0" collapsed="false">
      <c r="B28" s="10" t="s">
        <v>35</v>
      </c>
      <c r="C28" s="11" t="n">
        <f aca="false">IFERROR($C$19/(1+$C$12)^$C$10,0)</f>
        <v>2112659.15683189</v>
      </c>
      <c r="D28" s="12"/>
    </row>
    <row r="30" customFormat="false" ht="21.75" hidden="false" customHeight="true" outlineLevel="0" collapsed="false">
      <c r="B30" s="4" t="s">
        <v>36</v>
      </c>
      <c r="C30" s="4"/>
      <c r="D30" s="4"/>
    </row>
    <row r="31" customFormat="false" ht="15" hidden="false" customHeight="true" outlineLevel="0" collapsed="false">
      <c r="B31" s="19" t="s">
        <v>37</v>
      </c>
      <c r="C31" s="19"/>
      <c r="D31" s="19"/>
    </row>
    <row r="32" customFormat="false" ht="15" hidden="false" customHeight="true" outlineLevel="0" collapsed="false">
      <c r="B32" s="19" t="s">
        <v>38</v>
      </c>
      <c r="C32" s="19"/>
      <c r="D32" s="19"/>
    </row>
    <row r="33" customFormat="false" ht="15" hidden="false" customHeight="true" outlineLevel="0" collapsed="false">
      <c r="B33" s="19" t="s">
        <v>39</v>
      </c>
      <c r="C33" s="19"/>
      <c r="D33" s="19"/>
    </row>
    <row r="34" customFormat="false" ht="15" hidden="false" customHeight="true" outlineLevel="0" collapsed="false">
      <c r="B34" s="19" t="s">
        <v>40</v>
      </c>
      <c r="C34" s="19"/>
      <c r="D34" s="19"/>
    </row>
    <row r="35" customFormat="false" ht="15" hidden="false" customHeight="true" outlineLevel="0" collapsed="false">
      <c r="B35" s="19" t="s">
        <v>41</v>
      </c>
      <c r="C35" s="19"/>
      <c r="D35" s="19"/>
    </row>
    <row r="36" customFormat="false" ht="27.75" hidden="false" customHeight="true" outlineLevel="0" collapsed="false">
      <c r="B36" s="19" t="s">
        <v>42</v>
      </c>
      <c r="C36" s="19"/>
      <c r="D36" s="19"/>
    </row>
    <row r="38" customFormat="false" ht="19.5" hidden="false" customHeight="true" outlineLevel="0" collapsed="false">
      <c r="B38" s="20" t="s">
        <v>43</v>
      </c>
      <c r="C38" s="20"/>
      <c r="D38" s="20"/>
    </row>
  </sheetData>
  <mergeCells count="13">
    <mergeCell ref="B1:D1"/>
    <mergeCell ref="B2:D2"/>
    <mergeCell ref="B3:D3"/>
    <mergeCell ref="B5:D5"/>
    <mergeCell ref="B15:D15"/>
    <mergeCell ref="B30:D30"/>
    <mergeCell ref="B31:D31"/>
    <mergeCell ref="B32:D32"/>
    <mergeCell ref="B33:D33"/>
    <mergeCell ref="B34:D34"/>
    <mergeCell ref="B35:D35"/>
    <mergeCell ref="B36:D36"/>
    <mergeCell ref="B38:D3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