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NPS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<sst xmlns="http://schemas.openxmlformats.org/spreadsheetml/2006/main" count="45" uniqueCount="45">
  <si>
    <t xml:space="preserve">NPS Calculator</t>
  </si>
  <si>
    <t xml:space="preserve">SAVINGS   •   THE 21 CODES OF WEALTH   •   PRATYUSH GOEL</t>
  </si>
  <si>
    <t xml:space="preserve">National Pension System — corpus at 60, the compulsory annuity, the tax-free lumpsum and your monthly pension.</t>
  </si>
  <si>
    <t xml:space="preserve">STEP 1  —  ENTER YOUR NUMBERS  (edit the shaded cells only)</t>
  </si>
  <si>
    <t xml:space="preserve">Monthly contribution</t>
  </si>
  <si>
    <t xml:space="preserve">Your current age</t>
  </si>
  <si>
    <t xml:space="preserve">Retirement age</t>
  </si>
  <si>
    <t xml:space="preserve">Can be extended to 75</t>
  </si>
  <si>
    <t xml:space="preserve">Expected return on the NPS corpus</t>
  </si>
  <si>
    <t xml:space="preserve">Depends on your equity allocation</t>
  </si>
  <si>
    <t xml:space="preserve">Annual increase in contribution</t>
  </si>
  <si>
    <t xml:space="preserve">Existing NPS balance</t>
  </si>
  <si>
    <t xml:space="preserve">Share of corpus used for annuity</t>
  </si>
  <si>
    <t xml:space="preserve">Minimum 40% is compulsory</t>
  </si>
  <si>
    <t xml:space="preserve">Annuity rate offered</t>
  </si>
  <si>
    <t xml:space="preserve">Insurer's rate at the time of exit</t>
  </si>
  <si>
    <t xml:space="preserve">Your tax slab rate</t>
  </si>
  <si>
    <t xml:space="preserve">Section 80CCD(1B) deduction</t>
  </si>
  <si>
    <t xml:space="preserve">Extra ₹50,000 over the 80C limit</t>
  </si>
  <si>
    <t xml:space="preserve">STEP 2  —  YOUR RESULTS  (calculated automatically)</t>
  </si>
  <si>
    <t xml:space="preserve">Years to retirement</t>
  </si>
  <si>
    <t xml:space="preserve">Annual contribution now</t>
  </si>
  <si>
    <t xml:space="preserve">Total contributed over the period</t>
  </si>
  <si>
    <t xml:space="preserve">Growth of the existing balance</t>
  </si>
  <si>
    <t xml:space="preserve">Value of future contributions</t>
  </si>
  <si>
    <t xml:space="preserve">NPS CORPUS AT RETIREMENT</t>
  </si>
  <si>
    <t xml:space="preserve">Amount that must buy an annuity</t>
  </si>
  <si>
    <t xml:space="preserve">Lumpsum you can withdraw</t>
  </si>
  <si>
    <t xml:space="preserve">Tax free up to 60% of the corpus</t>
  </si>
  <si>
    <t xml:space="preserve">MONTHLY PENSION FROM THE ANNUITY</t>
  </si>
  <si>
    <t xml:space="preserve">Annual pension</t>
  </si>
  <si>
    <t xml:space="preserve">Taxable at your slab rate</t>
  </si>
  <si>
    <t xml:space="preserve">Post-tax monthly pension</t>
  </si>
  <si>
    <t xml:space="preserve">Annual tax saved under 80CCD(1B)</t>
  </si>
  <si>
    <t xml:space="preserve">Old regime</t>
  </si>
  <si>
    <t xml:space="preserve">Total tax saved over the period</t>
  </si>
  <si>
    <t xml:space="preserve">Growth earned on contributions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</si>
  <si>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</si>
  <si>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</si>
  <si>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</si>
  <si>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</si>
  <si>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NPS is the only instrument offering an extra ₹50,000 deduction under 80CCD(1B), over and above the 80C limit.</t>
  </si>
  <si>
    <t xml:space="preserve">•  The compulsory annuity is the trade-off: it is taxable, illiquid and typically pays only 5-7%.</t>
  </si>
  <si>
    <t xml:space="preserve">•  Choose the Active Choice with maximum equity while young, and glide down as you approach 60.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</si>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</sst>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\₹#,##0;&quot;(₹&quot;#,##0\);\-"/>
    <numFmt numFmtId="166" formatCode="#,##0;\(#,##0\);\-"/>
    <numFmt numFmtId="167" formatCode="0.00%;\(0.00%\);\-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4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10000</v>
      </c>
      <c r="D6" s="7"/>
    </row>
    <row r="7" customFormat="false" ht="15" hidden="false" customHeight="false" outlineLevel="0" collapsed="false">
      <c r="B7" s="5" t="s">
        <v>5</v>
      </c>
      <c r="C7" s="8" t="n">
        <v>30</v>
      </c>
      <c r="D7" s="7"/>
    </row>
    <row r="8" customFormat="false" ht="15" hidden="false" customHeight="false" outlineLevel="0" collapsed="false">
      <c r="B8" s="5" t="s">
        <v>6</v>
      </c>
      <c r="C8" s="8" t="n">
        <v>60</v>
      </c>
      <c r="D8" s="7" t="s">
        <v>7</v>
      </c>
    </row>
    <row r="9" customFormat="false" ht="15" hidden="false" customHeight="false" outlineLevel="0" collapsed="false">
      <c r="B9" s="5" t="s">
        <v>8</v>
      </c>
      <c r="C9" s="9" t="n">
        <v>0.1</v>
      </c>
      <c r="D9" s="7" t="s">
        <v>9</v>
      </c>
    </row>
    <row r="10" customFormat="false" ht="15" hidden="false" customHeight="false" outlineLevel="0" collapsed="false">
      <c r="B10" s="5" t="s">
        <v>10</v>
      </c>
      <c r="C10" s="9" t="n">
        <v>0.08</v>
      </c>
      <c r="D10" s="7"/>
    </row>
    <row r="11" customFormat="false" ht="15" hidden="false" customHeight="false" outlineLevel="0" collapsed="false">
      <c r="B11" s="5" t="s">
        <v>11</v>
      </c>
      <c r="C11" s="6" t="n">
        <v>0</v>
      </c>
      <c r="D11" s="7"/>
    </row>
    <row r="12" customFormat="false" ht="15" hidden="false" customHeight="false" outlineLevel="0" collapsed="false">
      <c r="B12" s="5" t="s">
        <v>12</v>
      </c>
      <c r="C12" s="9" t="n">
        <v>0.4</v>
      </c>
      <c r="D12" s="7" t="s">
        <v>13</v>
      </c>
    </row>
    <row r="13" customFormat="false" ht="15" hidden="false" customHeight="false" outlineLevel="0" collapsed="false">
      <c r="B13" s="5" t="s">
        <v>14</v>
      </c>
      <c r="C13" s="9" t="n">
        <v>0.06</v>
      </c>
      <c r="D13" s="7" t="s">
        <v>15</v>
      </c>
    </row>
    <row r="14" customFormat="false" ht="15" hidden="false" customHeight="false" outlineLevel="0" collapsed="false">
      <c r="B14" s="5" t="s">
        <v>16</v>
      </c>
      <c r="C14" s="9" t="n">
        <v>0.3</v>
      </c>
      <c r="D14" s="7"/>
    </row>
    <row r="15" customFormat="false" ht="15" hidden="false" customHeight="false" outlineLevel="0" collapsed="false">
      <c r="B15" s="5" t="s">
        <v>17</v>
      </c>
      <c r="C15" s="6" t="n">
        <v>50000</v>
      </c>
      <c r="D15" s="7" t="s">
        <v>18</v>
      </c>
    </row>
    <row r="17" customFormat="false" ht="21.75" hidden="false" customHeight="true" outlineLevel="0" collapsed="false">
      <c r="B17" s="4" t="s">
        <v>19</v>
      </c>
      <c r="C17" s="4"/>
      <c r="D17" s="4"/>
    </row>
    <row r="18" customFormat="false" ht="15" hidden="false" customHeight="false" outlineLevel="0" collapsed="false">
      <c r="B18" s="10" t="s">
        <v>20</v>
      </c>
      <c r="C18" s="11" t="n">
        <f aca="false">MAX(0,$C$8-$C$7)</f>
        <v>30</v>
      </c>
      <c r="D18" s="12"/>
    </row>
    <row r="19" customFormat="false" ht="15" hidden="false" customHeight="false" outlineLevel="0" collapsed="false">
      <c r="B19" s="10" t="s">
        <v>21</v>
      </c>
      <c r="C19" s="13" t="n">
        <f aca="false">$C$6*12</f>
        <v>120000</v>
      </c>
      <c r="D19" s="12"/>
    </row>
    <row r="20" customFormat="false" ht="15" hidden="false" customHeight="false" outlineLevel="0" collapsed="false">
      <c r="B20" s="10" t="s">
        <v>22</v>
      </c>
      <c r="C20" s="13" t="n">
        <f aca="false">IF($C$10=0,$C$19*$C$18,$C$19*((1+$C$10)^$C$18-1)/$C$10)</f>
        <v>13593985.3336102</v>
      </c>
      <c r="D20" s="12"/>
    </row>
    <row r="21" customFormat="false" ht="15" hidden="false" customHeight="false" outlineLevel="0" collapsed="false">
      <c r="B21" s="10" t="s">
        <v>23</v>
      </c>
      <c r="C21" s="13" t="n">
        <f aca="false">$C$11*(1+$C$9)^$C$18</f>
        <v>0</v>
      </c>
      <c r="D21" s="12"/>
    </row>
    <row r="22" customFormat="false" ht="15" hidden="false" customHeight="false" outlineLevel="0" collapsed="false">
      <c r="B22" s="10" t="s">
        <v>24</v>
      </c>
      <c r="C22" s="13" t="n">
        <f aca="false">$C$6*IFERROR(((1+$C$9/12)^12-1)/($C$9/12),12)*IF(ABS($C$9-$C$10)&lt;0.0000001,$C$18*(1+$C$9)^($C$18-1),((1+$C$9)^$C$18-(1+$C$10)^$C$18)/($C$9-$C$10))</f>
        <v>46409326.0276828</v>
      </c>
      <c r="D22" s="12"/>
    </row>
    <row r="23" customFormat="false" ht="15" hidden="false" customHeight="false" outlineLevel="0" collapsed="false">
      <c r="B23" s="14" t="s">
        <v>25</v>
      </c>
      <c r="C23" s="15" t="n">
        <f aca="false">$C$21+$C$22</f>
        <v>46409326.0276828</v>
      </c>
      <c r="D23" s="16"/>
    </row>
    <row r="24" customFormat="false" ht="15" hidden="false" customHeight="false" outlineLevel="0" collapsed="false">
      <c r="B24" s="10" t="s">
        <v>26</v>
      </c>
      <c r="C24" s="13" t="n">
        <f aca="false">$C$23*$C$12</f>
        <v>18563730.4110731</v>
      </c>
      <c r="D24" s="12"/>
    </row>
    <row r="25" customFormat="false" ht="15" hidden="false" customHeight="false" outlineLevel="0" collapsed="false">
      <c r="B25" s="10" t="s">
        <v>27</v>
      </c>
      <c r="C25" s="13" t="n">
        <f aca="false">$C$23*(1-$C$12)</f>
        <v>27845595.6166097</v>
      </c>
      <c r="D25" s="12" t="s">
        <v>28</v>
      </c>
    </row>
    <row r="26" customFormat="false" ht="15" hidden="false" customHeight="false" outlineLevel="0" collapsed="false">
      <c r="B26" s="14" t="s">
        <v>29</v>
      </c>
      <c r="C26" s="15" t="n">
        <f aca="false">$C$24*$C$13/12</f>
        <v>92818.6520553655</v>
      </c>
      <c r="D26" s="16"/>
    </row>
    <row r="27" customFormat="false" ht="15" hidden="false" customHeight="false" outlineLevel="0" collapsed="false">
      <c r="B27" s="10" t="s">
        <v>30</v>
      </c>
      <c r="C27" s="13" t="n">
        <f aca="false">$C$26*12</f>
        <v>1113823.82466439</v>
      </c>
      <c r="D27" s="12" t="s">
        <v>31</v>
      </c>
    </row>
    <row r="28" customFormat="false" ht="15" hidden="false" customHeight="false" outlineLevel="0" collapsed="false">
      <c r="B28" s="10" t="s">
        <v>32</v>
      </c>
      <c r="C28" s="13" t="n">
        <f aca="false">$C$26*(1-$C$14)</f>
        <v>64973.0564387559</v>
      </c>
      <c r="D28" s="12"/>
    </row>
    <row r="29" customFormat="false" ht="15" hidden="false" customHeight="false" outlineLevel="0" collapsed="false">
      <c r="B29" s="10" t="s">
        <v>33</v>
      </c>
      <c r="C29" s="13" t="n">
        <f aca="false">MIN($C$19,$C$15)*$C$14</f>
        <v>15000</v>
      </c>
      <c r="D29" s="12" t="s">
        <v>34</v>
      </c>
    </row>
    <row r="30" customFormat="false" ht="15" hidden="false" customHeight="false" outlineLevel="0" collapsed="false">
      <c r="B30" s="10" t="s">
        <v>35</v>
      </c>
      <c r="C30" s="13" t="n">
        <f aca="false">$C$29*$C$18</f>
        <v>450000</v>
      </c>
      <c r="D30" s="12"/>
    </row>
    <row r="31" customFormat="false" ht="15" hidden="false" customHeight="false" outlineLevel="0" collapsed="false">
      <c r="B31" s="10" t="s">
        <v>36</v>
      </c>
      <c r="C31" s="13" t="n">
        <f aca="false">$C$23-$C$20-$C$11</f>
        <v>32815340.6940726</v>
      </c>
      <c r="D31" s="12"/>
    </row>
    <row r="33" customFormat="false" ht="21.75" hidden="false" customHeight="true" outlineLevel="0" collapsed="false">
      <c r="B33" s="4" t="s">
        <v>37</v>
      </c>
      <c r="C33" s="4"/>
      <c r="D33" s="4"/>
    </row>
    <row r="34" customFormat="false" ht="15" hidden="false" customHeight="true" outlineLevel="0" collapsed="false">
      <c r="B34" s="17" t="s">
        <v>38</v>
      </c>
      <c r="C34" s="17"/>
      <c r="D34" s="17"/>
    </row>
    <row r="35" customFormat="false" ht="15" hidden="false" customHeight="true" outlineLevel="0" collapsed="false">
      <c r="B35" s="17" t="s">
        <v>39</v>
      </c>
      <c r="C35" s="17"/>
      <c r="D35" s="17"/>
    </row>
    <row r="36" customFormat="false" ht="15" hidden="false" customHeight="true" outlineLevel="0" collapsed="false">
      <c r="B36" s="17" t="s">
        <v>40</v>
      </c>
      <c r="C36" s="17"/>
      <c r="D36" s="17"/>
    </row>
    <row r="37" customFormat="false" ht="15" hidden="false" customHeight="true" outlineLevel="0" collapsed="false">
      <c r="B37" s="17" t="s">
        <v>41</v>
      </c>
      <c r="C37" s="17"/>
      <c r="D37" s="17"/>
    </row>
    <row r="38" customFormat="false" ht="15" hidden="false" customHeight="true" outlineLevel="0" collapsed="false">
      <c r="B38" s="17" t="s">
        <v>42</v>
      </c>
      <c r="C38" s="17"/>
      <c r="D38" s="17"/>
    </row>
    <row r="39" customFormat="false" ht="15" hidden="false" customHeight="true" outlineLevel="0" collapsed="false">
      <c r="B39" s="17" t="s">
        <v>43</v>
      </c>
      <c r="C39" s="17"/>
      <c r="D39" s="17"/>
    </row>
    <row r="41" customFormat="false" ht="19.5" hidden="false" customHeight="true" outlineLevel="0" collapsed="false">
      <c r="B41" s="18" t="s">
        <v>44</v>
      </c>
      <c r="C41" s="18"/>
      <c r="D41" s="18"/>
    </row>
  </sheetData>
  <mergeCells count="13">
    <mergeCell ref="B1:D1"/>
    <mergeCell ref="B2:D2"/>
    <mergeCell ref="B3:D3"/>
    <mergeCell ref="B5:D5"/>
    <mergeCell ref="B17:D17"/>
    <mergeCell ref="B33:D33"/>
    <mergeCell ref="B34:D34"/>
    <mergeCell ref="B35:D35"/>
    <mergeCell ref="B36:D36"/>
    <mergeCell ref="B37:D37"/>
    <mergeCell ref="B38:D38"/>
    <mergeCell ref="B39:D39"/>
    <mergeCell ref="B41:D41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2026-08-02T18:01:11Z</dcterms:created>
  <dc:creator>openpyxl</dc:creator>
  <dc:description/>
  <dc:language>en-US</dc:language>
  <cp:lastModifiedBy/>
  <dcterms:modified xsi:type="dcterms:W3CDTF">2026-08-02T18:01:11Z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