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PF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<sst xmlns="http://schemas.openxmlformats.org/spreadsheetml/2006/main" count="45" uniqueCount="45">
  <si>
    <t xml:space="preserve">EPF Calculator</t>
  </si>
  <si>
    <t xml:space="preserve">SAVINGS   •   THE 21 CODES OF WEALTH   •   PRATYUSH GOEL</t>
  </si>
  <si>
    <t xml:space="preserve">Your Provident Fund corpus at retirement, including employer contribution, EPS pension and salary growth.</t>
  </si>
  <si>
    <t xml:space="preserve">STEP 1  —  ENTER YOUR NUMBERS  (edit the shaded cells only)</t>
  </si>
  <si>
    <t xml:space="preserve">Current monthly basic salary + DA</t>
  </si>
  <si>
    <t xml:space="preserve">Your current age</t>
  </si>
  <si>
    <t xml:space="preserve">Retirement age</t>
  </si>
  <si>
    <t xml:space="preserve">Employee contribution rate</t>
  </si>
  <si>
    <t xml:space="preserve">Employer contribution rate to EPF</t>
  </si>
  <si>
    <t xml:space="preserve">3.67% of the 12% goes to EPF</t>
  </si>
  <si>
    <t xml:space="preserve">Employer contribution to EPS</t>
  </si>
  <si>
    <t xml:space="preserve">8.33%, capped on ₹15,000 wage</t>
  </si>
  <si>
    <t xml:space="preserve">EPS wage ceiling</t>
  </si>
  <si>
    <t xml:space="preserve">EPF interest rate</t>
  </si>
  <si>
    <t xml:space="preserve">Declared each year by EPFO</t>
  </si>
  <si>
    <t xml:space="preserve">Annual salary growth</t>
  </si>
  <si>
    <t xml:space="preserve">Existing EPF balance</t>
  </si>
  <si>
    <t xml:space="preserve">Years of service already completed</t>
  </si>
  <si>
    <t xml:space="preserve">STEP 2  —  YOUR RESULTS  (calculated automatically)</t>
  </si>
  <si>
    <t xml:space="preserve">Years of service remaining</t>
  </si>
  <si>
    <t xml:space="preserve">Monthly employee contribution</t>
  </si>
  <si>
    <t xml:space="preserve">Monthly employer contribution to EPF</t>
  </si>
  <si>
    <t xml:space="preserve">Excess above the ceiling also goes to EPF</t>
  </si>
  <si>
    <t xml:space="preserve">Monthly EPS contribution</t>
  </si>
  <si>
    <t xml:space="preserve">Capped, funds your pension</t>
  </si>
  <si>
    <t xml:space="preserve">Total monthly EPF inflow</t>
  </si>
  <si>
    <t xml:space="preserve">Annual EPF contribution now</t>
  </si>
  <si>
    <t xml:space="preserve">Growth of your existing balance</t>
  </si>
  <si>
    <t xml:space="preserve">Value of future contributions</t>
  </si>
  <si>
    <t xml:space="preserve">EPF CORPUS AT RETIREMENT</t>
  </si>
  <si>
    <t xml:space="preserve">Total contributed by you and employer</t>
  </si>
  <si>
    <t xml:space="preserve">Interest earned</t>
  </si>
  <si>
    <t xml:space="preserve">Pensionable service at retirement</t>
  </si>
  <si>
    <t xml:space="preserve">Approximate monthly EPS pension</t>
  </si>
  <si>
    <t xml:space="preserve">Formula: pensionable salary x service / 70</t>
  </si>
  <si>
    <t xml:space="preserve">Tax on the EPF corpus</t>
  </si>
  <si>
    <t xml:space="preserve">Tax free after 5 years of continuous service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</si>
  <si>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</si>
  <si>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</si>
  <si>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</si>
  <si>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</si>
  <si>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EPF is exempt-exempt-exempt after five years of continuous service, which makes its 8.25% worth far more than it looks.</t>
  </si>
  <si>
    <t xml:space="preserve">•  Never withdraw EPF when changing jobs. Transfer it — the compounding you break can never be rebuilt.</t>
  </si>
  <si>
    <t xml:space="preserve">•  Contributions above ₹2.5 lakh a year attract tax on the interest portion. Check if this applies to you.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</si>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</sst>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60000</v>
      </c>
      <c r="D6" s="7"/>
    </row>
    <row r="7" customFormat="false" ht="15" hidden="false" customHeight="false" outlineLevel="0" collapsed="false">
      <c r="B7" s="5" t="s">
        <v>5</v>
      </c>
      <c r="C7" s="8" t="n">
        <v>30</v>
      </c>
      <c r="D7" s="7"/>
    </row>
    <row r="8" customFormat="false" ht="15" hidden="false" customHeight="false" outlineLevel="0" collapsed="false">
      <c r="B8" s="5" t="s">
        <v>6</v>
      </c>
      <c r="C8" s="8" t="n">
        <v>58</v>
      </c>
      <c r="D8" s="7"/>
    </row>
    <row r="9" customFormat="false" ht="15" hidden="false" customHeight="false" outlineLevel="0" collapsed="false">
      <c r="B9" s="5" t="s">
        <v>7</v>
      </c>
      <c r="C9" s="9" t="n">
        <v>0.12</v>
      </c>
      <c r="D9" s="7"/>
    </row>
    <row r="10" customFormat="false" ht="15" hidden="false" customHeight="false" outlineLevel="0" collapsed="false">
      <c r="B10" s="5" t="s">
        <v>8</v>
      </c>
      <c r="C10" s="9" t="n">
        <v>0.0367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9" t="n">
        <v>0.0833</v>
      </c>
      <c r="D11" s="7" t="s">
        <v>11</v>
      </c>
    </row>
    <row r="12" customFormat="false" ht="15" hidden="false" customHeight="false" outlineLevel="0" collapsed="false">
      <c r="B12" s="5" t="s">
        <v>12</v>
      </c>
      <c r="C12" s="6" t="n">
        <v>15000</v>
      </c>
      <c r="D12" s="7"/>
    </row>
    <row r="13" customFormat="false" ht="15" hidden="false" customHeight="false" outlineLevel="0" collapsed="false">
      <c r="B13" s="5" t="s">
        <v>13</v>
      </c>
      <c r="C13" s="9" t="n">
        <v>0.0825</v>
      </c>
      <c r="D13" s="7" t="s">
        <v>14</v>
      </c>
    </row>
    <row r="14" customFormat="false" ht="15" hidden="false" customHeight="false" outlineLevel="0" collapsed="false">
      <c r="B14" s="5" t="s">
        <v>15</v>
      </c>
      <c r="C14" s="9" t="n">
        <v>0.08</v>
      </c>
      <c r="D14" s="7"/>
    </row>
    <row r="15" customFormat="false" ht="15" hidden="false" customHeight="false" outlineLevel="0" collapsed="false">
      <c r="B15" s="5" t="s">
        <v>16</v>
      </c>
      <c r="C15" s="6" t="n">
        <v>500000</v>
      </c>
      <c r="D15" s="7"/>
    </row>
    <row r="16" customFormat="false" ht="15" hidden="false" customHeight="false" outlineLevel="0" collapsed="false">
      <c r="B16" s="5" t="s">
        <v>17</v>
      </c>
      <c r="C16" s="8" t="n">
        <v>6</v>
      </c>
      <c r="D16" s="7"/>
    </row>
    <row r="18" customFormat="false" ht="21.75" hidden="false" customHeight="true" outlineLevel="0" collapsed="false">
      <c r="B18" s="4" t="s">
        <v>18</v>
      </c>
      <c r="C18" s="4"/>
      <c r="D18" s="4"/>
    </row>
    <row r="19" customFormat="false" ht="15" hidden="false" customHeight="false" outlineLevel="0" collapsed="false">
      <c r="B19" s="10" t="s">
        <v>19</v>
      </c>
      <c r="C19" s="11" t="n">
        <f aca="false">MAX(0,$C$8-$C$7)</f>
        <v>28</v>
      </c>
      <c r="D19" s="12"/>
    </row>
    <row r="20" customFormat="false" ht="15" hidden="false" customHeight="false" outlineLevel="0" collapsed="false">
      <c r="B20" s="10" t="s">
        <v>20</v>
      </c>
      <c r="C20" s="13" t="n">
        <f aca="false">$C$6*$C$9</f>
        <v>7200</v>
      </c>
      <c r="D20" s="12"/>
    </row>
    <row r="21" customFormat="false" ht="15" hidden="false" customHeight="false" outlineLevel="0" collapsed="false">
      <c r="B21" s="10" t="s">
        <v>21</v>
      </c>
      <c r="C21" s="13" t="n">
        <f aca="false">$C$6*$C$10+MAX(0,($C$6-$C$12)*$C$11)</f>
        <v>5950.5</v>
      </c>
      <c r="D21" s="12" t="s">
        <v>22</v>
      </c>
    </row>
    <row r="22" customFormat="false" ht="15" hidden="false" customHeight="false" outlineLevel="0" collapsed="false">
      <c r="B22" s="10" t="s">
        <v>23</v>
      </c>
      <c r="C22" s="13" t="n">
        <f aca="false">MIN($C$6,$C$12)*$C$11</f>
        <v>1249.5</v>
      </c>
      <c r="D22" s="12" t="s">
        <v>24</v>
      </c>
    </row>
    <row r="23" customFormat="false" ht="15" hidden="false" customHeight="false" outlineLevel="0" collapsed="false">
      <c r="B23" s="10" t="s">
        <v>25</v>
      </c>
      <c r="C23" s="13" t="n">
        <f aca="false">$C$20+$C$21</f>
        <v>13150.5</v>
      </c>
      <c r="D23" s="12"/>
    </row>
    <row r="24" customFormat="false" ht="15" hidden="false" customHeight="false" outlineLevel="0" collapsed="false">
      <c r="B24" s="10" t="s">
        <v>26</v>
      </c>
      <c r="C24" s="13" t="n">
        <f aca="false">$C$23*12</f>
        <v>157806</v>
      </c>
      <c r="D24" s="12"/>
    </row>
    <row r="25" customFormat="false" ht="15" hidden="false" customHeight="false" outlineLevel="0" collapsed="false">
      <c r="B25" s="10" t="s">
        <v>27</v>
      </c>
      <c r="C25" s="13" t="n">
        <f aca="false">$C$15*(1+$C$13)^$C$19</f>
        <v>4602050.12927504</v>
      </c>
      <c r="D25" s="12"/>
    </row>
    <row r="26" customFormat="false" ht="15" hidden="false" customHeight="false" outlineLevel="0" collapsed="false">
      <c r="B26" s="10" t="s">
        <v>28</v>
      </c>
      <c r="C26" s="13" t="n">
        <f aca="false">IF(ABS($C$13-$C$14)&lt;0.0000001,$C$24*$C$19*(1+$C$13)^($C$19-1),$C$24*((1+$C$13)^$C$19-(1+$C$14)^$C$19)/($C$13-$C$14))</f>
        <v>36421237.9966781</v>
      </c>
      <c r="D26" s="12"/>
    </row>
    <row r="27" customFormat="false" ht="15" hidden="false" customHeight="false" outlineLevel="0" collapsed="false">
      <c r="B27" s="14" t="s">
        <v>29</v>
      </c>
      <c r="C27" s="15" t="n">
        <f aca="false">$C$25+$C$26</f>
        <v>41023288.1259531</v>
      </c>
      <c r="D27" s="16"/>
    </row>
    <row r="28" customFormat="false" ht="15" hidden="false" customHeight="false" outlineLevel="0" collapsed="false">
      <c r="B28" s="10" t="s">
        <v>30</v>
      </c>
      <c r="C28" s="13" t="n">
        <f aca="false">IF($C$14=0,$C$24*$C$19,$C$24*((1+$C$14)^$C$19-1)/$C$14)+$C$15</f>
        <v>15545039.3801132</v>
      </c>
      <c r="D28" s="12"/>
    </row>
    <row r="29" customFormat="false" ht="15" hidden="false" customHeight="false" outlineLevel="0" collapsed="false">
      <c r="B29" s="10" t="s">
        <v>31</v>
      </c>
      <c r="C29" s="13" t="n">
        <f aca="false">$C$27-$C$28</f>
        <v>25478248.7458399</v>
      </c>
      <c r="D29" s="12"/>
    </row>
    <row r="30" customFormat="false" ht="15" hidden="false" customHeight="false" outlineLevel="0" collapsed="false">
      <c r="B30" s="10" t="s">
        <v>32</v>
      </c>
      <c r="C30" s="11" t="n">
        <f aca="false">$C$19+$C$16</f>
        <v>34</v>
      </c>
      <c r="D30" s="12"/>
    </row>
    <row r="31" customFormat="false" ht="15" hidden="false" customHeight="false" outlineLevel="0" collapsed="false">
      <c r="B31" s="10" t="s">
        <v>33</v>
      </c>
      <c r="C31" s="13" t="n">
        <f aca="false">MIN($C$6,$C$12)*MIN($C$30,35)/70</f>
        <v>7285.71428571429</v>
      </c>
      <c r="D31" s="12" t="s">
        <v>34</v>
      </c>
    </row>
    <row r="32" customFormat="false" ht="15" hidden="false" customHeight="false" outlineLevel="0" collapsed="false">
      <c r="B32" s="10" t="s">
        <v>35</v>
      </c>
      <c r="C32" s="13" t="n">
        <f aca="false">0</f>
        <v>0</v>
      </c>
      <c r="D32" s="12" t="s">
        <v>36</v>
      </c>
    </row>
    <row r="34" customFormat="false" ht="21.75" hidden="false" customHeight="true" outlineLevel="0" collapsed="false">
      <c r="B34" s="4" t="s">
        <v>37</v>
      </c>
      <c r="C34" s="4"/>
      <c r="D34" s="4"/>
    </row>
    <row r="35" customFormat="false" ht="15" hidden="false" customHeight="true" outlineLevel="0" collapsed="false">
      <c r="B35" s="17" t="s">
        <v>38</v>
      </c>
      <c r="C35" s="17"/>
      <c r="D35" s="17"/>
    </row>
    <row r="36" customFormat="false" ht="15" hidden="false" customHeight="true" outlineLevel="0" collapsed="false">
      <c r="B36" s="17" t="s">
        <v>39</v>
      </c>
      <c r="C36" s="17"/>
      <c r="D36" s="17"/>
    </row>
    <row r="37" customFormat="false" ht="15" hidden="false" customHeight="true" outlineLevel="0" collapsed="false">
      <c r="B37" s="17" t="s">
        <v>40</v>
      </c>
      <c r="C37" s="17"/>
      <c r="D37" s="17"/>
    </row>
    <row r="38" customFormat="false" ht="27.75" hidden="false" customHeight="true" outlineLevel="0" collapsed="false">
      <c r="B38" s="17" t="s">
        <v>41</v>
      </c>
      <c r="C38" s="17"/>
      <c r="D38" s="17"/>
    </row>
    <row r="39" customFormat="false" ht="15" hidden="false" customHeight="true" outlineLevel="0" collapsed="false">
      <c r="B39" s="17" t="s">
        <v>42</v>
      </c>
      <c r="C39" s="17"/>
      <c r="D39" s="17"/>
    </row>
    <row r="40" customFormat="false" ht="15" hidden="false" customHeight="true" outlineLevel="0" collapsed="false">
      <c r="B40" s="17" t="s">
        <v>43</v>
      </c>
      <c r="C40" s="17"/>
      <c r="D40" s="17"/>
    </row>
    <row r="42" customFormat="false" ht="19.5" hidden="false" customHeight="true" outlineLevel="0" collapsed="false">
      <c r="B42" s="18" t="s">
        <v>44</v>
      </c>
      <c r="C42" s="18"/>
      <c r="D42" s="18"/>
    </row>
  </sheetData>
  <mergeCells count="13">
    <mergeCell ref="B1:D1"/>
    <mergeCell ref="B2:D2"/>
    <mergeCell ref="B3:D3"/>
    <mergeCell ref="B5:D5"/>
    <mergeCell ref="B18:D18"/>
    <mergeCell ref="B34:D34"/>
    <mergeCell ref="B35:D35"/>
    <mergeCell ref="B36:D36"/>
    <mergeCell ref="B37:D37"/>
    <mergeCell ref="B38:D38"/>
    <mergeCell ref="B39:D39"/>
    <mergeCell ref="B40:D40"/>
    <mergeCell ref="B42:D4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