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PF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<sst xmlns="http://schemas.openxmlformats.org/spreadsheetml/2006/main" count="44" uniqueCount="44">
  <si>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 xml:space="preserve">PPF Calculator</t>
  </si>
  <si>
    <t xml:space="preserve">SAVINGS   •   THE 21 CODES OF WEALTH   •   PRATYUSH GOEL</t>
  </si>
  <si>
    <t xml:space="preserve">Public Provident Fund — 15 years, fully tax free, and one of the few instruments where the maths is generous.</t>
  </si>
  <si>
    <t xml:space="preserve">STEP 1  —  ENTER YOUR NUMBERS  (edit the shaded cells only)</t>
  </si>
  <si>
    <t xml:space="preserve">Annual deposit</t>
  </si>
  <si>
    <t xml:space="preserve">Maximum ₹1.5 lakh a year</t>
  </si>
  <si>
    <t xml:space="preserve">Current PPF interest rate</t>
  </si>
  <si>
    <t xml:space="preserve">Revised every quarter by the government</t>
  </si>
  <si>
    <t xml:space="preserve">Tenure (years)</t>
  </si>
  <si>
    <t xml:space="preserve">Minimum lock-in is 15 years</t>
  </si>
  <si>
    <t xml:space="preserve">Extension period (years)</t>
  </si>
  <si>
    <t xml:space="preserve">Extendable in 5-year blocks</t>
  </si>
  <si>
    <t xml:space="preserve">Continue depositing during extension? (1 = Yes)</t>
  </si>
  <si>
    <t xml:space="preserve">Existing PPF balance</t>
  </si>
  <si>
    <t xml:space="preserve">Your tax slab rate</t>
  </si>
  <si>
    <t xml:space="preserve">Inflation</t>
  </si>
  <si>
    <t xml:space="preserve">STEP 2  —  YOUR RESULTS  (calculated automatically)</t>
  </si>
  <si>
    <t xml:space="preserve">Total deposited over 15 years</t>
  </si>
  <si>
    <t xml:space="preserve">MATURITY AMOUNT AT 15 YEARS</t>
  </si>
  <si>
    <t xml:space="preserve">Deposit before the 5th of April each year</t>
  </si>
  <si>
    <t xml:space="preserve">Interest earned</t>
  </si>
  <si>
    <t xml:space="preserve">Growth multiple</t>
  </si>
  <si>
    <t xml:space="preserve">Value after the extension period</t>
  </si>
  <si>
    <t xml:space="preserve">Total deposited including extension</t>
  </si>
  <si>
    <t xml:space="preserve">Interest earned including extension</t>
  </si>
  <si>
    <t xml:space="preserve">Tax saved under 80C every year</t>
  </si>
  <si>
    <t xml:space="preserve">Old regime only</t>
  </si>
  <si>
    <t xml:space="preserve">Total tax saved over 15 years</t>
  </si>
  <si>
    <t xml:space="preserve">Tax on maturity</t>
  </si>
  <si>
    <t xml:space="preserve">PPF is exempt-exempt-exempt</t>
  </si>
  <si>
    <t xml:space="preserve">Equivalent taxable return needed</t>
  </si>
  <si>
    <t xml:space="preserve">An FD must pay this to match PPF</t>
  </si>
  <si>
    <t xml:space="preserve">Real return after inflation</t>
  </si>
  <si>
    <t xml:space="preserve">Maturity in today's purchasing power</t>
  </si>
  <si>
    <t xml:space="preserve">Loan available (years 3 to 6)</t>
  </si>
  <si>
    <t xml:space="preserve">Up to 25% of the balance two years prior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</si>
  <si>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</si>
  <si>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</si>
  <si>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</si>
  <si>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</si>
  <si>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Deposit before the 5th of every month, or in one lumpsum before 5 April, to earn a full year of interest.</t>
  </si>
  <si>
    <t xml:space="preserve">•  PPF interest is fully tax free, so a 7.1% PPF equals about a 10.1% taxable FD for someone in the 30% slab.</t>
  </si>
  <si>
    <t xml:space="preserve">•  The rate is reset every quarter by the government — update the input cell with the current rate.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</si>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</sst>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8" t="n">
        <v>0.071</v>
      </c>
      <c r="D7" s="7" t="s">
        <v>7</v>
      </c>
    </row>
    <row r="8" customFormat="false" ht="15" hidden="false" customHeight="false" outlineLevel="0" collapsed="false">
      <c r="B8" s="5" t="s">
        <v>8</v>
      </c>
      <c r="C8" s="9" t="n">
        <v>15</v>
      </c>
      <c r="D8" s="7" t="s">
        <v>9</v>
      </c>
    </row>
    <row r="9" customFormat="false" ht="15" hidden="false" customHeight="false" outlineLevel="0" collapsed="false">
      <c r="B9" s="5" t="s">
        <v>10</v>
      </c>
      <c r="C9" s="9" t="n">
        <v>5</v>
      </c>
      <c r="D9" s="7" t="s">
        <v>11</v>
      </c>
    </row>
    <row r="10" customFormat="false" ht="15" hidden="false" customHeight="false" outlineLevel="0" collapsed="false">
      <c r="B10" s="5" t="s">
        <v>12</v>
      </c>
      <c r="C10" s="9" t="n">
        <v>1</v>
      </c>
      <c r="D10" s="7"/>
    </row>
    <row r="11" customFormat="false" ht="15" hidden="false" customHeight="false" outlineLevel="0" collapsed="false">
      <c r="B11" s="5" t="s">
        <v>13</v>
      </c>
      <c r="C11" s="6" t="n">
        <v>0</v>
      </c>
      <c r="D11" s="7"/>
    </row>
    <row r="12" customFormat="false" ht="15" hidden="false" customHeight="false" outlineLevel="0" collapsed="false">
      <c r="B12" s="5" t="s">
        <v>14</v>
      </c>
      <c r="C12" s="8" t="n">
        <v>0.3</v>
      </c>
      <c r="D12" s="7"/>
    </row>
    <row r="13" customFormat="false" ht="15" hidden="false" customHeight="false" outlineLevel="0" collapsed="false">
      <c r="B13" s="5" t="s">
        <v>15</v>
      </c>
      <c r="C13" s="8" t="n">
        <v>0.06</v>
      </c>
      <c r="D13" s="7"/>
    </row>
    <row r="15" customFormat="false" ht="21.75" hidden="false" customHeight="true" outlineLevel="0" collapsed="false">
      <c r="B15" s="4" t="s">
        <v>16</v>
      </c>
      <c r="C15" s="4"/>
      <c r="D15" s="4"/>
    </row>
    <row r="16" customFormat="false" ht="15" hidden="false" customHeight="false" outlineLevel="0" collapsed="false">
      <c r="B16" s="10" t="s">
        <v>17</v>
      </c>
      <c r="C16" s="11" t="n">
        <f aca="false">$C$6*$C$8</f>
        <v>2250000</v>
      </c>
      <c r="D16" s="12"/>
    </row>
    <row r="17" customFormat="false" ht="15" hidden="false" customHeight="false" outlineLevel="0" collapsed="false">
      <c r="B17" s="13" t="s">
        <v>18</v>
      </c>
      <c r="C17" s="14" t="n">
        <f aca="false">IFERROR(FV($C$7,$C$8,-$C$6,-$C$11,1),0)</f>
        <v>4068209.2202879</v>
      </c>
      <c r="D17" s="15" t="s">
        <v>19</v>
      </c>
    </row>
    <row r="18" customFormat="false" ht="15" hidden="false" customHeight="false" outlineLevel="0" collapsed="false">
      <c r="B18" s="10" t="s">
        <v>20</v>
      </c>
      <c r="C18" s="11" t="n">
        <f aca="false">$C$17-$C$16-$C$11</f>
        <v>1818209.2202879</v>
      </c>
      <c r="D18" s="12"/>
    </row>
    <row r="19" customFormat="false" ht="15" hidden="false" customHeight="false" outlineLevel="0" collapsed="false">
      <c r="B19" s="10" t="s">
        <v>21</v>
      </c>
      <c r="C19" s="16" t="n">
        <f aca="false">IFERROR($C$17/$C$16,0)</f>
        <v>1.80809298679462</v>
      </c>
      <c r="D19" s="12"/>
    </row>
    <row r="20" customFormat="false" ht="15" hidden="false" customHeight="false" outlineLevel="0" collapsed="false">
      <c r="B20" s="10" t="s">
        <v>22</v>
      </c>
      <c r="C20" s="11" t="n">
        <f aca="false">IF($C$10=1,IFERROR(FV($C$7,$C$9,-$C$6,-$C$17,1),0),$C$17*(1+$C$7)^$C$9)</f>
        <v>6658288.16964176</v>
      </c>
      <c r="D20" s="12"/>
    </row>
    <row r="21" customFormat="false" ht="15" hidden="false" customHeight="false" outlineLevel="0" collapsed="false">
      <c r="B21" s="10" t="s">
        <v>23</v>
      </c>
      <c r="C21" s="11" t="n">
        <f aca="false">$C$16+IF($C$10=1,$C$6*$C$9,0)</f>
        <v>3000000</v>
      </c>
      <c r="D21" s="12"/>
    </row>
    <row r="22" customFormat="false" ht="15" hidden="false" customHeight="false" outlineLevel="0" collapsed="false">
      <c r="B22" s="10" t="s">
        <v>24</v>
      </c>
      <c r="C22" s="11" t="n">
        <f aca="false">$C$20-$C$21-$C$11</f>
        <v>3658288.16964176</v>
      </c>
      <c r="D22" s="12"/>
    </row>
    <row r="23" customFormat="false" ht="15" hidden="false" customHeight="false" outlineLevel="0" collapsed="false">
      <c r="B23" s="10" t="s">
        <v>25</v>
      </c>
      <c r="C23" s="11" t="n">
        <f aca="false">MIN($C$6,150000)*$C$12</f>
        <v>45000</v>
      </c>
      <c r="D23" s="12" t="s">
        <v>26</v>
      </c>
    </row>
    <row r="24" customFormat="false" ht="15" hidden="false" customHeight="false" outlineLevel="0" collapsed="false">
      <c r="B24" s="10" t="s">
        <v>27</v>
      </c>
      <c r="C24" s="11" t="n">
        <f aca="false">$C$23*$C$8</f>
        <v>675000</v>
      </c>
      <c r="D24" s="12"/>
    </row>
    <row r="25" customFormat="false" ht="15" hidden="false" customHeight="false" outlineLevel="0" collapsed="false">
      <c r="B25" s="10" t="s">
        <v>28</v>
      </c>
      <c r="C25" s="11" t="n">
        <f aca="false">0</f>
        <v>0</v>
      </c>
      <c r="D25" s="12" t="s">
        <v>29</v>
      </c>
    </row>
    <row r="26" customFormat="false" ht="15" hidden="false" customHeight="false" outlineLevel="0" collapsed="false">
      <c r="B26" s="10" t="s">
        <v>30</v>
      </c>
      <c r="C26" s="17" t="n">
        <f aca="false">IFERROR($C$7/(1-$C$12),0)</f>
        <v>0.101428571428571</v>
      </c>
      <c r="D26" s="12" t="s">
        <v>31</v>
      </c>
    </row>
    <row r="27" customFormat="false" ht="15" hidden="false" customHeight="false" outlineLevel="0" collapsed="false">
      <c r="B27" s="10" t="s">
        <v>32</v>
      </c>
      <c r="C27" s="17" t="n">
        <f aca="false">IFERROR((1+$C$7)/(1+$C$13)-1,0)</f>
        <v>0.010377358490566</v>
      </c>
      <c r="D27" s="12"/>
    </row>
    <row r="28" customFormat="false" ht="15" hidden="false" customHeight="false" outlineLevel="0" collapsed="false">
      <c r="B28" s="10" t="s">
        <v>33</v>
      </c>
      <c r="C28" s="11" t="n">
        <f aca="false">IFERROR($C$17/(1+$C$13)^$C$8,0)</f>
        <v>1697521.56738832</v>
      </c>
      <c r="D28" s="12"/>
    </row>
    <row r="29" customFormat="false" ht="15" hidden="false" customHeight="false" outlineLevel="0" collapsed="false">
      <c r="B29" s="10" t="s">
        <v>34</v>
      </c>
      <c r="C29" s="11" t="n">
        <f aca="false">$C$17*0.25</f>
        <v>1017052.30507198</v>
      </c>
      <c r="D29" s="12" t="s">
        <v>35</v>
      </c>
    </row>
    <row r="31" customFormat="false" ht="21.75" hidden="false" customHeight="true" outlineLevel="0" collapsed="false">
      <c r="B31" s="4" t="s">
        <v>36</v>
      </c>
      <c r="C31" s="4"/>
      <c r="D31" s="4"/>
    </row>
    <row r="32" customFormat="false" ht="15" hidden="false" customHeight="true" outlineLevel="0" collapsed="false">
      <c r="B32" s="18" t="s">
        <v>37</v>
      </c>
      <c r="C32" s="18"/>
      <c r="D32" s="18"/>
    </row>
    <row r="33" customFormat="false" ht="15" hidden="false" customHeight="true" outlineLevel="0" collapsed="false">
      <c r="B33" s="18" t="s">
        <v>38</v>
      </c>
      <c r="C33" s="18"/>
      <c r="D33" s="18"/>
    </row>
    <row r="34" customFormat="false" ht="15" hidden="false" customHeight="true" outlineLevel="0" collapsed="false">
      <c r="B34" s="18" t="s">
        <v>39</v>
      </c>
      <c r="C34" s="18"/>
      <c r="D34" s="18"/>
    </row>
    <row r="35" customFormat="false" ht="15" hidden="false" customHeight="true" outlineLevel="0" collapsed="false">
      <c r="B35" s="18" t="s">
        <v>40</v>
      </c>
      <c r="C35" s="18"/>
      <c r="D35" s="18"/>
    </row>
    <row r="36" customFormat="false" ht="15" hidden="false" customHeight="true" outlineLevel="0" collapsed="false">
      <c r="B36" s="18" t="s">
        <v>41</v>
      </c>
      <c r="C36" s="18"/>
      <c r="D36" s="18"/>
    </row>
    <row r="37" customFormat="false" ht="15" hidden="false" customHeight="true" outlineLevel="0" collapsed="false">
      <c r="B37" s="18" t="s">
        <v>42</v>
      </c>
      <c r="C37" s="18"/>
      <c r="D37" s="18"/>
    </row>
    <row r="39" customFormat="false" ht="19.5" hidden="false" customHeight="true" outlineLevel="0" collapsed="false">
      <c r="B39" s="19" t="s">
        <v>43</v>
      </c>
      <c r="C39" s="19"/>
      <c r="D39" s="19"/>
    </row>
  </sheetData>
  <mergeCells count="13">
    <mergeCell ref="B1:D1"/>
    <mergeCell ref="B2:D2"/>
    <mergeCell ref="B3:D3"/>
    <mergeCell ref="B5:D5"/>
    <mergeCell ref="B15:D15"/>
    <mergeCell ref="B31:D31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