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<sst xmlns="http://schemas.openxmlformats.org/spreadsheetml/2006/main" count="43" uniqueCount="43">
  <si>
    <t xml:space="preserve">Fixed Deposit Calculator</t>
  </si>
  <si>
    <t xml:space="preserve">SAVINGS   •   THE 21 CODES OF WEALTH   •   PRATYUSH GOEL</t>
  </si>
  <si>
    <t xml:space="preserve">Cumulative and monthly-payout FD maturity, TDS, post-tax return and what inflation leaves behind.</t>
  </si>
  <si>
    <t xml:space="preserve">STEP 1  —  ENTER YOUR NUMBERS  (edit the shaded cells only)</t>
  </si>
  <si>
    <t xml:space="preserve">Principal amount</t>
  </si>
  <si>
    <t xml:space="preserve">Annual interest rate</t>
  </si>
  <si>
    <t xml:space="preserve">Tenure (years)</t>
  </si>
  <si>
    <t xml:space="preserve">Compounding per year</t>
  </si>
  <si>
    <t xml:space="preserve">Banks usually compound quarterly</t>
  </si>
  <si>
    <t xml:space="preserve">Senior citizen? (1 = Yes)</t>
  </si>
  <si>
    <t xml:space="preserve">Usually adds 0.50%</t>
  </si>
  <si>
    <t xml:space="preserve">Senior citizen extra rate</t>
  </si>
  <si>
    <t xml:space="preserve">Your tax slab rate</t>
  </si>
  <si>
    <t xml:space="preserve">TDS rate</t>
  </si>
  <si>
    <t xml:space="preserve">TDS threshold on interest</t>
  </si>
  <si>
    <t xml:space="preserve">Per bank, per financial year</t>
  </si>
  <si>
    <t xml:space="preserve">Inflation</t>
  </si>
  <si>
    <t xml:space="preserve">STEP 2  —  YOUR RESULTS  (calculated automatically)</t>
  </si>
  <si>
    <t xml:space="preserve">Applicable interest rate</t>
  </si>
  <si>
    <t xml:space="preserve">MATURITY AMOUNT (cumulative FD)</t>
  </si>
  <si>
    <t xml:space="preserve">Total interest earned</t>
  </si>
  <si>
    <t xml:space="preserve">Effective annual yield</t>
  </si>
  <si>
    <t xml:space="preserve">Higher than the stated rate</t>
  </si>
  <si>
    <t xml:space="preserve">Monthly interest payout option</t>
  </si>
  <si>
    <t xml:space="preserve">Non-cumulative FD</t>
  </si>
  <si>
    <t xml:space="preserve">Quarterly interest payout option</t>
  </si>
  <si>
    <t xml:space="preserve">Interest earned per year</t>
  </si>
  <si>
    <t xml:space="preserve">Is TDS applicable?</t>
  </si>
  <si>
    <t xml:space="preserve">TDS deducted per year</t>
  </si>
  <si>
    <t xml:space="preserve">Total tax at your slab</t>
  </si>
  <si>
    <t xml:space="preserve">Post-tax maturity amount</t>
  </si>
  <si>
    <t xml:space="preserve">Post-tax annual return</t>
  </si>
  <si>
    <t xml:space="preserve">Real return after inflation</t>
  </si>
  <si>
    <t xml:space="preserve">The number nobody shows you</t>
  </si>
  <si>
    <t xml:space="preserve">Value in today's purchasing power</t>
  </si>
  <si>
    <t xml:space="preserve">Purchasing power gained / (lost)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</si>
  <si>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</si>
  <si>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</si>
  <si>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</si>
  <si>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</si>
  <si>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Submit Form 15G or 15H if your total income is below the taxable limit, and no TDS will be deducted.</t>
  </si>
  <si>
    <t xml:space="preserve">•  An FD at 7% with 30% tax and 6% inflation leaves a real return of roughly minus 1%. Safety has a price.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</si>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</sst>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;&quot;(₹&quot;#,##0\);\-"/>
    <numFmt numFmtId="166" formatCode="0.00%;\(0.00%\);\-"/>
    <numFmt numFmtId="167" formatCode="#,##0.00;\(#,##0.00\);\-"/>
    <numFmt numFmtId="168" formatCode="#,##0;\(#,##0\);\-"/>
    <numFmt numFmtId="169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1000000</v>
      </c>
      <c r="D6" s="7"/>
    </row>
    <row r="7" customFormat="false" ht="15" hidden="false" customHeight="false" outlineLevel="0" collapsed="false">
      <c r="B7" s="5" t="s">
        <v>5</v>
      </c>
      <c r="C7" s="8" t="n">
        <v>0.071</v>
      </c>
      <c r="D7" s="7"/>
    </row>
    <row r="8" customFormat="false" ht="15" hidden="false" customHeight="false" outlineLevel="0" collapsed="false">
      <c r="B8" s="5" t="s">
        <v>6</v>
      </c>
      <c r="C8" s="9" t="n">
        <v>5</v>
      </c>
      <c r="D8" s="7"/>
    </row>
    <row r="9" customFormat="false" ht="15" hidden="false" customHeight="false" outlineLevel="0" collapsed="false">
      <c r="B9" s="5" t="s">
        <v>7</v>
      </c>
      <c r="C9" s="10" t="n">
        <v>4</v>
      </c>
      <c r="D9" s="7" t="s">
        <v>8</v>
      </c>
    </row>
    <row r="10" customFormat="false" ht="15" hidden="false" customHeight="false" outlineLevel="0" collapsed="false">
      <c r="B10" s="5" t="s">
        <v>9</v>
      </c>
      <c r="C10" s="10" t="n">
        <v>0</v>
      </c>
      <c r="D10" s="7" t="s">
        <v>10</v>
      </c>
    </row>
    <row r="11" customFormat="false" ht="15" hidden="false" customHeight="false" outlineLevel="0" collapsed="false">
      <c r="B11" s="5" t="s">
        <v>11</v>
      </c>
      <c r="C11" s="8" t="n">
        <v>0.005</v>
      </c>
      <c r="D11" s="7"/>
    </row>
    <row r="12" customFormat="false" ht="15" hidden="false" customHeight="false" outlineLevel="0" collapsed="false">
      <c r="B12" s="5" t="s">
        <v>12</v>
      </c>
      <c r="C12" s="8" t="n">
        <v>0.3</v>
      </c>
      <c r="D12" s="7"/>
    </row>
    <row r="13" customFormat="false" ht="15" hidden="false" customHeight="false" outlineLevel="0" collapsed="false">
      <c r="B13" s="5" t="s">
        <v>13</v>
      </c>
      <c r="C13" s="8" t="n">
        <v>0.1</v>
      </c>
      <c r="D13" s="7"/>
    </row>
    <row r="14" customFormat="false" ht="15" hidden="false" customHeight="false" outlineLevel="0" collapsed="false">
      <c r="B14" s="5" t="s">
        <v>14</v>
      </c>
      <c r="C14" s="6" t="n">
        <v>50000</v>
      </c>
      <c r="D14" s="7" t="s">
        <v>15</v>
      </c>
    </row>
    <row r="15" customFormat="false" ht="15" hidden="false" customHeight="false" outlineLevel="0" collapsed="false">
      <c r="B15" s="5" t="s">
        <v>16</v>
      </c>
      <c r="C15" s="8" t="n">
        <v>0.06</v>
      </c>
      <c r="D15" s="7"/>
    </row>
    <row r="17" customFormat="false" ht="21.75" hidden="false" customHeight="true" outlineLevel="0" collapsed="false">
      <c r="B17" s="4" t="s">
        <v>17</v>
      </c>
      <c r="C17" s="4"/>
      <c r="D17" s="4"/>
    </row>
    <row r="18" customFormat="false" ht="15" hidden="false" customHeight="false" outlineLevel="0" collapsed="false">
      <c r="B18" s="11" t="s">
        <v>18</v>
      </c>
      <c r="C18" s="12" t="n">
        <f aca="false">$C$7+IF($C$10=1,$C$11,0)</f>
        <v>0.071</v>
      </c>
      <c r="D18" s="13"/>
    </row>
    <row r="19" customFormat="false" ht="15" hidden="false" customHeight="false" outlineLevel="0" collapsed="false">
      <c r="B19" s="14" t="s">
        <v>19</v>
      </c>
      <c r="C19" s="15" t="n">
        <f aca="false">$C$6*(1+$C$18/$C$9)^($C$9*$C$8)</f>
        <v>1421746.67426655</v>
      </c>
      <c r="D19" s="16"/>
    </row>
    <row r="20" customFormat="false" ht="15" hidden="false" customHeight="false" outlineLevel="0" collapsed="false">
      <c r="B20" s="11" t="s">
        <v>20</v>
      </c>
      <c r="C20" s="17" t="n">
        <f aca="false">$C$19-$C$6</f>
        <v>421746.67426655</v>
      </c>
      <c r="D20" s="13"/>
    </row>
    <row r="21" customFormat="false" ht="15" hidden="false" customHeight="false" outlineLevel="0" collapsed="false">
      <c r="B21" s="11" t="s">
        <v>21</v>
      </c>
      <c r="C21" s="12" t="n">
        <f aca="false">(1+$C$18/$C$9)^$C$9-1</f>
        <v>0.0729128437018787</v>
      </c>
      <c r="D21" s="13" t="s">
        <v>22</v>
      </c>
    </row>
    <row r="22" customFormat="false" ht="15" hidden="false" customHeight="false" outlineLevel="0" collapsed="false">
      <c r="B22" s="11" t="s">
        <v>23</v>
      </c>
      <c r="C22" s="17" t="n">
        <f aca="false">$C$6*$C$18/12</f>
        <v>5916.66666666667</v>
      </c>
      <c r="D22" s="13" t="s">
        <v>24</v>
      </c>
    </row>
    <row r="23" customFormat="false" ht="15" hidden="false" customHeight="false" outlineLevel="0" collapsed="false">
      <c r="B23" s="11" t="s">
        <v>25</v>
      </c>
      <c r="C23" s="17" t="n">
        <f aca="false">$C$6*$C$18/4</f>
        <v>17750</v>
      </c>
      <c r="D23" s="13"/>
    </row>
    <row r="24" customFormat="false" ht="15" hidden="false" customHeight="false" outlineLevel="0" collapsed="false">
      <c r="B24" s="11" t="s">
        <v>26</v>
      </c>
      <c r="C24" s="17" t="n">
        <f aca="false">$C$20/$C$8</f>
        <v>84349.33485331</v>
      </c>
      <c r="D24" s="13"/>
    </row>
    <row r="25" customFormat="false" ht="15" hidden="false" customHeight="false" outlineLevel="0" collapsed="false">
      <c r="B25" s="11" t="s">
        <v>27</v>
      </c>
      <c r="C25" s="18" t="str">
        <f aca="false">IF($C$24&gt;$C$14,"Yes","No")</f>
        <v>Yes</v>
      </c>
      <c r="D25" s="13"/>
    </row>
    <row r="26" customFormat="false" ht="15" hidden="false" customHeight="false" outlineLevel="0" collapsed="false">
      <c r="B26" s="11" t="s">
        <v>28</v>
      </c>
      <c r="C26" s="17" t="n">
        <f aca="false">IF($C$24&gt;$C$14,$C$24*$C$13,0)</f>
        <v>8434.933485331</v>
      </c>
      <c r="D26" s="13"/>
    </row>
    <row r="27" customFormat="false" ht="15" hidden="false" customHeight="false" outlineLevel="0" collapsed="false">
      <c r="B27" s="11" t="s">
        <v>29</v>
      </c>
      <c r="C27" s="17" t="n">
        <f aca="false">$C$20*$C$12</f>
        <v>126524.002279965</v>
      </c>
      <c r="D27" s="13"/>
    </row>
    <row r="28" customFormat="false" ht="15" hidden="false" customHeight="false" outlineLevel="0" collapsed="false">
      <c r="B28" s="11" t="s">
        <v>30</v>
      </c>
      <c r="C28" s="17" t="n">
        <f aca="false">$C$19-$C$27</f>
        <v>1295222.67198658</v>
      </c>
      <c r="D28" s="13"/>
    </row>
    <row r="29" customFormat="false" ht="15" hidden="false" customHeight="false" outlineLevel="0" collapsed="false">
      <c r="B29" s="11" t="s">
        <v>31</v>
      </c>
      <c r="C29" s="12" t="n">
        <f aca="false">IFERROR(($C$28/$C$6)^(1/$C$8)-1,0)</f>
        <v>0.0530982414988919</v>
      </c>
      <c r="D29" s="13"/>
    </row>
    <row r="30" customFormat="false" ht="15" hidden="false" customHeight="false" outlineLevel="0" collapsed="false">
      <c r="B30" s="11" t="s">
        <v>32</v>
      </c>
      <c r="C30" s="12" t="n">
        <f aca="false">IFERROR((1+$C$29)/(1+$C$15)-1,0)</f>
        <v>-0.00651109292557373</v>
      </c>
      <c r="D30" s="13" t="s">
        <v>33</v>
      </c>
    </row>
    <row r="31" customFormat="false" ht="15" hidden="false" customHeight="false" outlineLevel="0" collapsed="false">
      <c r="B31" s="11" t="s">
        <v>34</v>
      </c>
      <c r="C31" s="17" t="n">
        <f aca="false">IFERROR($C$28/(1+$C$15)^$C$8,0)</f>
        <v>967865.727323388</v>
      </c>
      <c r="D31" s="13"/>
    </row>
    <row r="32" customFormat="false" ht="15" hidden="false" customHeight="false" outlineLevel="0" collapsed="false">
      <c r="B32" s="11" t="s">
        <v>35</v>
      </c>
      <c r="C32" s="17" t="n">
        <f aca="false">$C$31-$C$6</f>
        <v>-32134.2726766124</v>
      </c>
      <c r="D32" s="13"/>
    </row>
    <row r="34" customFormat="false" ht="21.75" hidden="false" customHeight="true" outlineLevel="0" collapsed="false">
      <c r="B34" s="4" t="s">
        <v>36</v>
      </c>
      <c r="C34" s="4"/>
      <c r="D34" s="4"/>
    </row>
    <row r="35" customFormat="false" ht="15" hidden="false" customHeight="true" outlineLevel="0" collapsed="false">
      <c r="B35" s="19" t="s">
        <v>37</v>
      </c>
      <c r="C35" s="19"/>
      <c r="D35" s="19"/>
    </row>
    <row r="36" customFormat="false" ht="15" hidden="false" customHeight="true" outlineLevel="0" collapsed="false">
      <c r="B36" s="19" t="s">
        <v>38</v>
      </c>
      <c r="C36" s="19"/>
      <c r="D36" s="19"/>
    </row>
    <row r="37" customFormat="false" ht="15" hidden="false" customHeight="true" outlineLevel="0" collapsed="false">
      <c r="B37" s="19" t="s">
        <v>39</v>
      </c>
      <c r="C37" s="19"/>
      <c r="D37" s="19"/>
    </row>
    <row r="38" customFormat="false" ht="15" hidden="false" customHeight="true" outlineLevel="0" collapsed="false">
      <c r="B38" s="19" t="s">
        <v>40</v>
      </c>
      <c r="C38" s="19"/>
      <c r="D38" s="19"/>
    </row>
    <row r="39" customFormat="false" ht="15" hidden="false" customHeight="true" outlineLevel="0" collapsed="false">
      <c r="B39" s="19" t="s">
        <v>41</v>
      </c>
      <c r="C39" s="19"/>
      <c r="D39" s="19"/>
    </row>
    <row r="41" customFormat="false" ht="19.5" hidden="false" customHeight="true" outlineLevel="0" collapsed="false">
      <c r="B41" s="20" t="s">
        <v>42</v>
      </c>
      <c r="C41" s="20"/>
      <c r="D41" s="20"/>
    </row>
  </sheetData>
  <mergeCells count="12">
    <mergeCell ref="B1:D1"/>
    <mergeCell ref="B2:D2"/>
    <mergeCell ref="B3:D3"/>
    <mergeCell ref="B5:D5"/>
    <mergeCell ref="B17:D17"/>
    <mergeCell ref="B34:D34"/>
    <mergeCell ref="B35:D35"/>
    <mergeCell ref="B36:D36"/>
    <mergeCell ref="B37:D37"/>
    <mergeCell ref="B38:D38"/>
    <mergeCell ref="B39:D39"/>
    <mergeCell ref="B41:D41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