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<sst xmlns="http://schemas.openxmlformats.org/spreadsheetml/2006/main" count="34" uniqueCount="34">
  <si>
    <t xml:space="preserve">Recurring Deposit Calculator</t>
  </si>
  <si>
    <t xml:space="preserve">SAVINGS   •   THE 21 CODES OF WEALTH   •   PRATYUSH GOEL</t>
  </si>
  <si>
    <t xml:space="preserve">Bank RD maturity with the quarterly compounding banks actually use, plus TDS and the real post-tax return.</t>
  </si>
  <si>
    <t xml:space="preserve">STEP 1  —  ENTER YOUR NUMBERS  (edit the shaded cells only)</t>
  </si>
  <si>
    <t xml:space="preserve">Monthly deposit</t>
  </si>
  <si>
    <t xml:space="preserve">Annual interest rate</t>
  </si>
  <si>
    <t xml:space="preserve">Tenure (months)</t>
  </si>
  <si>
    <t xml:space="preserve">Your tax slab rate</t>
  </si>
  <si>
    <t xml:space="preserve">RD interest is taxed at slab rate</t>
  </si>
  <si>
    <t xml:space="preserve">TDS rate</t>
  </si>
  <si>
    <t xml:space="preserve">Above ₹40,000 interest a year</t>
  </si>
  <si>
    <t xml:space="preserve">Inflation</t>
  </si>
  <si>
    <t xml:space="preserve">STEP 2  —  YOUR RESULTS  (calculated automatically)</t>
  </si>
  <si>
    <t xml:space="preserve">Effective monthly rate</t>
  </si>
  <si>
    <t xml:space="preserve">Banks compound RD quarterly</t>
  </si>
  <si>
    <t xml:space="preserve">Total amount deposited</t>
  </si>
  <si>
    <t xml:space="preserve">MATURITY AMOUNT</t>
  </si>
  <si>
    <t xml:space="preserve">Interest earned</t>
  </si>
  <si>
    <t xml:space="preserve">TDS deducted</t>
  </si>
  <si>
    <t xml:space="preserve">Total tax at your slab</t>
  </si>
  <si>
    <t xml:space="preserve">Post-tax maturity amount</t>
  </si>
  <si>
    <t xml:space="preserve">Post-tax annual return</t>
  </si>
  <si>
    <t xml:space="preserve">Real return after inflation</t>
  </si>
  <si>
    <t xml:space="preserve">Often negative</t>
  </si>
  <si>
    <t xml:space="preserve">Value in today's purchasing power</t>
  </si>
  <si>
    <t xml:space="preserve">Same money in an equity SIP at 12%</t>
  </si>
  <si>
    <t xml:space="preserve">Opportunity cost of choosing RD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</si>
  <si>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</si>
  <si>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</si>
  <si>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</si>
  <si>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</si>
  <si>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RD is a discipline tool, not a wealth tool. Use it for goals under 3 years and nothing longer.</t>
  </si>
  <si>
    <t xml:space="preserve">•  RD interest is fully taxable at your slab rate, which is what usually pushes the real return below zero.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</si>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</sst>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10000</v>
      </c>
      <c r="D6" s="7"/>
    </row>
    <row r="7" customFormat="false" ht="15" hidden="false" customHeight="false" outlineLevel="0" collapsed="false">
      <c r="B7" s="5" t="s">
        <v>5</v>
      </c>
      <c r="C7" s="8" t="n">
        <v>0.068</v>
      </c>
      <c r="D7" s="7"/>
    </row>
    <row r="8" customFormat="false" ht="15" hidden="false" customHeight="false" outlineLevel="0" collapsed="false">
      <c r="B8" s="5" t="s">
        <v>6</v>
      </c>
      <c r="C8" s="9" t="n">
        <v>60</v>
      </c>
      <c r="D8" s="7"/>
    </row>
    <row r="9" customFormat="false" ht="15" hidden="false" customHeight="false" outlineLevel="0" collapsed="false">
      <c r="B9" s="5" t="s">
        <v>7</v>
      </c>
      <c r="C9" s="8" t="n">
        <v>0.3</v>
      </c>
      <c r="D9" s="7" t="s">
        <v>8</v>
      </c>
    </row>
    <row r="10" customFormat="false" ht="15" hidden="false" customHeight="false" outlineLevel="0" collapsed="false">
      <c r="B10" s="5" t="s">
        <v>9</v>
      </c>
      <c r="C10" s="8" t="n">
        <v>0.1</v>
      </c>
      <c r="D10" s="7" t="s">
        <v>10</v>
      </c>
    </row>
    <row r="11" customFormat="false" ht="15" hidden="false" customHeight="false" outlineLevel="0" collapsed="false">
      <c r="B11" s="5" t="s">
        <v>11</v>
      </c>
      <c r="C11" s="8" t="n">
        <v>0.06</v>
      </c>
      <c r="D11" s="7"/>
    </row>
    <row r="13" customFormat="false" ht="21.75" hidden="false" customHeight="true" outlineLevel="0" collapsed="false">
      <c r="B13" s="4" t="s">
        <v>12</v>
      </c>
      <c r="C13" s="4"/>
      <c r="D13" s="4"/>
    </row>
    <row r="14" customFormat="false" ht="15" hidden="false" customHeight="false" outlineLevel="0" collapsed="false">
      <c r="B14" s="10" t="s">
        <v>13</v>
      </c>
      <c r="C14" s="11" t="n">
        <f aca="false">(1+$C$7/4)^(1/3)-1</f>
        <v>0.00563485543237241</v>
      </c>
      <c r="D14" s="12" t="s">
        <v>14</v>
      </c>
    </row>
    <row r="15" customFormat="false" ht="15" hidden="false" customHeight="false" outlineLevel="0" collapsed="false">
      <c r="B15" s="10" t="s">
        <v>15</v>
      </c>
      <c r="C15" s="13" t="n">
        <f aca="false">$C$6*$C$8</f>
        <v>600000</v>
      </c>
      <c r="D15" s="12"/>
    </row>
    <row r="16" customFormat="false" ht="15" hidden="false" customHeight="false" outlineLevel="0" collapsed="false">
      <c r="B16" s="14" t="s">
        <v>16</v>
      </c>
      <c r="C16" s="15" t="n">
        <f aca="false">IFERROR(FV($C$14,$C$8,-$C$6,0,1),0)</f>
        <v>715542.210607854</v>
      </c>
      <c r="D16" s="16"/>
    </row>
    <row r="17" customFormat="false" ht="15" hidden="false" customHeight="false" outlineLevel="0" collapsed="false">
      <c r="B17" s="10" t="s">
        <v>17</v>
      </c>
      <c r="C17" s="13" t="n">
        <f aca="false">$C$16-$C$15</f>
        <v>115542.210607854</v>
      </c>
      <c r="D17" s="12"/>
    </row>
    <row r="18" customFormat="false" ht="15" hidden="false" customHeight="false" outlineLevel="0" collapsed="false">
      <c r="B18" s="10" t="s">
        <v>18</v>
      </c>
      <c r="C18" s="13" t="n">
        <f aca="false">$C$17*$C$10</f>
        <v>11554.2210607854</v>
      </c>
      <c r="D18" s="12"/>
    </row>
    <row r="19" customFormat="false" ht="15" hidden="false" customHeight="false" outlineLevel="0" collapsed="false">
      <c r="B19" s="10" t="s">
        <v>19</v>
      </c>
      <c r="C19" s="13" t="n">
        <f aca="false">$C$17*$C$9</f>
        <v>34662.6631823563</v>
      </c>
      <c r="D19" s="12"/>
    </row>
    <row r="20" customFormat="false" ht="15" hidden="false" customHeight="false" outlineLevel="0" collapsed="false">
      <c r="B20" s="10" t="s">
        <v>20</v>
      </c>
      <c r="C20" s="13" t="n">
        <f aca="false">$C$16-$C$19</f>
        <v>680879.547425498</v>
      </c>
      <c r="D20" s="12"/>
    </row>
    <row r="21" customFormat="false" ht="15" hidden="false" customHeight="false" outlineLevel="0" collapsed="false">
      <c r="B21" s="10" t="s">
        <v>21</v>
      </c>
      <c r="C21" s="11" t="n">
        <f aca="false">IFERROR((1+RATE($C$8,-$C$6,0,$C$20,1))^12-1,0)</f>
        <v>0.049987953831333</v>
      </c>
      <c r="D21" s="12"/>
    </row>
    <row r="22" customFormat="false" ht="15" hidden="false" customHeight="false" outlineLevel="0" collapsed="false">
      <c r="B22" s="10" t="s">
        <v>22</v>
      </c>
      <c r="C22" s="11" t="n">
        <f aca="false">IFERROR((1+$C$21)/(1+$C$11)-1,0)</f>
        <v>-0.00944532657421415</v>
      </c>
      <c r="D22" s="12" t="s">
        <v>23</v>
      </c>
    </row>
    <row r="23" customFormat="false" ht="15" hidden="false" customHeight="false" outlineLevel="0" collapsed="false">
      <c r="B23" s="10" t="s">
        <v>24</v>
      </c>
      <c r="C23" s="13" t="n">
        <f aca="false">IFERROR($C$20/(1+$C$11)^($C$8/12),0)</f>
        <v>508792.806551045</v>
      </c>
      <c r="D23" s="12"/>
    </row>
    <row r="24" customFormat="false" ht="15" hidden="false" customHeight="false" outlineLevel="0" collapsed="false">
      <c r="B24" s="10" t="s">
        <v>25</v>
      </c>
      <c r="C24" s="13" t="n">
        <f aca="false">FV(0.12/12,$C$8,-$C$6,0)</f>
        <v>816696.698564091</v>
      </c>
      <c r="D24" s="12"/>
    </row>
    <row r="25" customFormat="false" ht="15" hidden="false" customHeight="false" outlineLevel="0" collapsed="false">
      <c r="B25" s="10" t="s">
        <v>26</v>
      </c>
      <c r="C25" s="13" t="n">
        <f aca="false">$C$24-$C$16</f>
        <v>101154.487956237</v>
      </c>
      <c r="D25" s="12"/>
    </row>
    <row r="27" customFormat="false" ht="21.75" hidden="false" customHeight="true" outlineLevel="0" collapsed="false">
      <c r="B27" s="4" t="s">
        <v>27</v>
      </c>
      <c r="C27" s="4"/>
      <c r="D27" s="4"/>
    </row>
    <row r="28" customFormat="false" ht="15" hidden="false" customHeight="true" outlineLevel="0" collapsed="false">
      <c r="B28" s="17" t="s">
        <v>28</v>
      </c>
      <c r="C28" s="17"/>
      <c r="D28" s="17"/>
    </row>
    <row r="29" customFormat="false" ht="15" hidden="false" customHeight="true" outlineLevel="0" collapsed="false">
      <c r="B29" s="17" t="s">
        <v>29</v>
      </c>
      <c r="C29" s="17"/>
      <c r="D29" s="17"/>
    </row>
    <row r="30" customFormat="false" ht="15" hidden="false" customHeight="true" outlineLevel="0" collapsed="false">
      <c r="B30" s="17" t="s">
        <v>30</v>
      </c>
      <c r="C30" s="17"/>
      <c r="D30" s="17"/>
    </row>
    <row r="31" customFormat="false" ht="15" hidden="false" customHeight="true" outlineLevel="0" collapsed="false">
      <c r="B31" s="17" t="s">
        <v>31</v>
      </c>
      <c r="C31" s="17"/>
      <c r="D31" s="17"/>
    </row>
    <row r="32" customFormat="false" ht="15" hidden="false" customHeight="true" outlineLevel="0" collapsed="false">
      <c r="B32" s="17" t="s">
        <v>32</v>
      </c>
      <c r="C32" s="17"/>
      <c r="D32" s="17"/>
    </row>
    <row r="34" customFormat="false" ht="19.5" hidden="false" customHeight="true" outlineLevel="0" collapsed="false">
      <c r="B34" s="18" t="s">
        <v>33</v>
      </c>
      <c r="C34" s="18"/>
      <c r="D34" s="18"/>
    </row>
  </sheetData>
  <mergeCells count="12">
    <mergeCell ref="B1:D1"/>
    <mergeCell ref="B2:D2"/>
    <mergeCell ref="B3:D3"/>
    <mergeCell ref="B5:D5"/>
    <mergeCell ref="B13:D13"/>
    <mergeCell ref="B27:D27"/>
    <mergeCell ref="B28:D28"/>
    <mergeCell ref="B29:D29"/>
    <mergeCell ref="B30:D30"/>
    <mergeCell ref="B31:D31"/>
    <mergeCell ref="B32:D32"/>
    <mergeCell ref="B34:D34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